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fserver\Сводное управление\Отдел сводного планирования бюджета\ОТЧЕТЫ ОБ ИСПОЛНЕНИИ БЮДЖЕТА\ОТЧЕТ ОБ ИСПОЛНЕНИИ БЮДЖЕТА\2024\Отчет за 2024 год\"/>
    </mc:Choice>
  </mc:AlternateContent>
  <xr:revisionPtr revIDLastSave="0" documentId="13_ncr:1_{7C1336E8-A71A-4E27-A969-830670801236}" xr6:coauthVersionLast="47" xr6:coauthVersionMax="47" xr10:uidLastSave="{00000000-0000-0000-0000-000000000000}"/>
  <bookViews>
    <workbookView xWindow="-120" yWindow="-120" windowWidth="29040" windowHeight="15840" xr2:uid="{00000000-000D-0000-FFFF-FFFF00000000}"/>
  </bookViews>
  <sheets>
    <sheet name="Приложение" sheetId="11" r:id="rId1"/>
    <sheet name="Бюджет" sheetId="4" state="hidden" r:id="rId2"/>
  </sheets>
  <definedNames>
    <definedName name="_xlnm._FilterDatabase" localSheetId="0" hidden="1">Приложение!$A$7:$H$70</definedName>
    <definedName name="APPT" localSheetId="1">Бюджет!$A$19</definedName>
    <definedName name="APPT" localSheetId="0">Приложение!$A$20</definedName>
    <definedName name="FIO" localSheetId="1">Бюджет!$G$19</definedName>
    <definedName name="FIO" localSheetId="0">Приложение!$D$20</definedName>
    <definedName name="LAST_CELL" localSheetId="1">Бюджет!$L$57</definedName>
    <definedName name="LAST_CELL" localSheetId="0">Приложение!#REF!</definedName>
    <definedName name="SIGN" localSheetId="1">Бюджет!$A$19:$I$20</definedName>
    <definedName name="SIGN" localSheetId="0">Приложение!$A$20:$E$23</definedName>
    <definedName name="_xlnm.Print_Titles" localSheetId="0">Приложение!$6:$7</definedName>
    <definedName name="_xlnm.Print_Area" localSheetId="0">Приложение!$A$1:$H$70</definedName>
  </definedNames>
  <calcPr calcId="181029" fullPrecision="0"/>
</workbook>
</file>

<file path=xl/calcChain.xml><?xml version="1.0" encoding="utf-8"?>
<calcChain xmlns="http://schemas.openxmlformats.org/spreadsheetml/2006/main">
  <c r="G70" i="11" l="1"/>
  <c r="F70" i="11"/>
  <c r="F69" i="11"/>
  <c r="F68" i="11"/>
  <c r="F65" i="11"/>
  <c r="F67" i="11"/>
  <c r="F66" i="11"/>
  <c r="F64" i="11"/>
  <c r="F63" i="11"/>
  <c r="F62" i="11"/>
  <c r="F61" i="11"/>
  <c r="G60" i="11"/>
  <c r="F60" i="11"/>
  <c r="G59" i="11"/>
  <c r="F59" i="11"/>
  <c r="G58" i="11"/>
  <c r="F58" i="11"/>
  <c r="G57" i="11"/>
  <c r="F57" i="11"/>
  <c r="G56" i="11"/>
  <c r="F56" i="11"/>
  <c r="G55" i="11"/>
  <c r="F55" i="11"/>
  <c r="G54" i="11"/>
  <c r="F54" i="11"/>
  <c r="G53" i="11"/>
  <c r="F53" i="11"/>
  <c r="G52" i="11"/>
  <c r="F52" i="11"/>
  <c r="G51" i="11"/>
  <c r="F51" i="11"/>
  <c r="G50" i="11"/>
  <c r="F50" i="11"/>
  <c r="G48" i="11"/>
  <c r="F48" i="11"/>
  <c r="G47" i="11"/>
  <c r="F47" i="11"/>
  <c r="G45" i="11"/>
  <c r="F45" i="11"/>
  <c r="G44" i="11"/>
  <c r="F44" i="11"/>
  <c r="G43" i="11"/>
  <c r="F43" i="11"/>
  <c r="G42" i="11"/>
  <c r="F42" i="11"/>
  <c r="G41" i="11"/>
  <c r="F41" i="11"/>
  <c r="G40" i="11"/>
  <c r="F40" i="11"/>
  <c r="G39" i="11"/>
  <c r="F39" i="11"/>
  <c r="G38" i="11"/>
  <c r="F38" i="11"/>
  <c r="G37" i="11"/>
  <c r="F37" i="11"/>
  <c r="G36" i="11"/>
  <c r="G35" i="11"/>
  <c r="F36" i="11"/>
  <c r="F35" i="11"/>
  <c r="F34" i="11"/>
  <c r="G33" i="11"/>
  <c r="F33" i="11"/>
  <c r="G32" i="11"/>
  <c r="F32" i="11"/>
  <c r="F31" i="11"/>
  <c r="F30" i="11"/>
  <c r="F29" i="11"/>
  <c r="G28" i="11"/>
  <c r="F28" i="11"/>
  <c r="F27" i="11"/>
  <c r="F26" i="11"/>
  <c r="F25" i="11"/>
  <c r="F24" i="11"/>
  <c r="F23" i="11"/>
  <c r="F22" i="11"/>
  <c r="F21" i="11"/>
  <c r="F20" i="11"/>
  <c r="F19" i="11"/>
  <c r="F18" i="11"/>
  <c r="F17" i="11"/>
  <c r="F16" i="11"/>
  <c r="G15" i="11"/>
  <c r="F15" i="11"/>
  <c r="F14" i="11"/>
  <c r="F13" i="11"/>
  <c r="G12" i="11"/>
  <c r="F12" i="11"/>
  <c r="G11" i="11"/>
  <c r="F11" i="11"/>
  <c r="F10" i="11"/>
  <c r="F9" i="11"/>
  <c r="G8" i="11"/>
  <c r="F8" i="11"/>
  <c r="B21" i="11"/>
  <c r="B30" i="11"/>
  <c r="B18" i="11"/>
  <c r="B15" i="11"/>
  <c r="B32" i="11" l="1"/>
  <c r="B11" i="11"/>
  <c r="D13" i="11" l="1"/>
  <c r="E28" i="11"/>
  <c r="B33" i="11" l="1"/>
  <c r="E33" i="11"/>
  <c r="E36" i="11"/>
  <c r="D36" i="11"/>
  <c r="E47" i="11"/>
  <c r="D47" i="11"/>
  <c r="B63" i="11"/>
  <c r="E35" i="11" l="1"/>
  <c r="D35" i="11"/>
  <c r="E37" i="11"/>
  <c r="D37" i="11"/>
  <c r="E41" i="11"/>
  <c r="D41" i="11"/>
  <c r="E42" i="11"/>
  <c r="D42" i="11"/>
  <c r="E43" i="11"/>
  <c r="D43" i="11"/>
  <c r="E44" i="11"/>
  <c r="D44" i="11"/>
  <c r="E46" i="11"/>
  <c r="D46" i="11"/>
  <c r="E48" i="11"/>
  <c r="D48" i="11"/>
  <c r="E49" i="11"/>
  <c r="D49" i="11"/>
  <c r="E50" i="11"/>
  <c r="D50" i="11"/>
  <c r="C50" i="11"/>
  <c r="B50" i="11"/>
  <c r="E51" i="11"/>
  <c r="D51" i="11"/>
  <c r="E52" i="11"/>
  <c r="D52" i="11"/>
  <c r="C52" i="11"/>
  <c r="B52" i="11"/>
  <c r="E53" i="11"/>
  <c r="D53" i="11"/>
  <c r="C53" i="11"/>
  <c r="B53" i="11"/>
  <c r="E54" i="11"/>
  <c r="D54" i="11"/>
  <c r="C54" i="11"/>
  <c r="B54" i="11"/>
  <c r="E55" i="11"/>
  <c r="D55" i="11"/>
  <c r="C55" i="11"/>
  <c r="B55" i="11"/>
  <c r="E56" i="11"/>
  <c r="D56" i="11"/>
  <c r="E59" i="11" l="1"/>
  <c r="D59" i="11"/>
  <c r="B59" i="11"/>
  <c r="E60" i="11"/>
  <c r="D60" i="11"/>
  <c r="D61" i="11"/>
  <c r="D63" i="11"/>
  <c r="B64" i="11"/>
  <c r="D66" i="11"/>
  <c r="E68" i="11" l="1"/>
  <c r="D68" i="11"/>
  <c r="C68" i="11"/>
  <c r="B68" i="11"/>
  <c r="C56" i="11"/>
  <c r="B56" i="11"/>
  <c r="E65" i="11" l="1"/>
  <c r="D65" i="11"/>
  <c r="C65" i="11"/>
  <c r="B65" i="11"/>
  <c r="C49" i="11" l="1"/>
  <c r="B49" i="11"/>
  <c r="E62" i="11" l="1"/>
  <c r="C62" i="11"/>
  <c r="B62" i="11"/>
  <c r="D64" i="11"/>
  <c r="B60" i="11"/>
  <c r="C59" i="11"/>
  <c r="C35" i="11"/>
  <c r="B35" i="11"/>
  <c r="B34" i="11"/>
  <c r="C32" i="11"/>
  <c r="C28" i="11"/>
  <c r="B24" i="11"/>
  <c r="B8" i="11" l="1"/>
  <c r="D8" i="11"/>
  <c r="B58" i="11"/>
  <c r="D62" i="11"/>
  <c r="C15" i="11"/>
  <c r="B70" i="11" l="1"/>
  <c r="G46" i="11"/>
  <c r="F46" i="11"/>
  <c r="C58" i="11" l="1"/>
  <c r="D58" i="11"/>
  <c r="C12" i="11" l="1"/>
  <c r="C11" i="11" l="1"/>
  <c r="C8" i="11" l="1"/>
  <c r="C70" i="11" s="1"/>
  <c r="D70" i="11" l="1"/>
  <c r="E58" i="11"/>
  <c r="G49" i="11"/>
  <c r="F49" i="11"/>
  <c r="E8" i="11"/>
  <c r="E70" i="11" l="1"/>
  <c r="I52" i="4" l="1"/>
  <c r="J36" i="4"/>
  <c r="J37" i="4"/>
  <c r="J38" i="4"/>
  <c r="J39" i="4"/>
  <c r="J40" i="4"/>
  <c r="J41" i="4"/>
  <c r="J42" i="4"/>
  <c r="J43" i="4"/>
  <c r="J44" i="4"/>
  <c r="J45" i="4"/>
  <c r="J46" i="4"/>
  <c r="J47" i="4"/>
  <c r="J48" i="4"/>
  <c r="J52" i="4" l="1"/>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13" i="4"/>
  <c r="F52" i="4" l="1"/>
  <c r="K52" i="4"/>
</calcChain>
</file>

<file path=xl/sharedStrings.xml><?xml version="1.0" encoding="utf-8"?>
<sst xmlns="http://schemas.openxmlformats.org/spreadsheetml/2006/main" count="222" uniqueCount="171">
  <si>
    <t>Субсидии на возмещение затрат за присмотр и уход за детьми-инвалидами, детьми-сиротами и детьми, оставшимися без попечения родителей, а также за детьми с туберкулезной интоксикацией, обучающимся в МОУ, реализующих образовательную программу дошкольного образования</t>
  </si>
  <si>
    <t>Субсидии на возмещение затрат на бесплатное двухразовое питание (завтрак , обед) для обучающихся с ограниченными возможностями здоровья в МОУ, осуществляющих реализацию образовательной программы дошкольного образования</t>
  </si>
  <si>
    <t>Субсидии на выплату ежемесячного вознаграждения за выполнение функций классного руководителя педагогическим работникам муниципальных бюджетных учреждений, реализующих общеобразовательные программы начального общего, основного общего и среднего общего образования</t>
  </si>
  <si>
    <t>Субсидии на выплату компенсации расходов по оплате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педагогическим работникам муниципальных образовательных учреждений, находящимся в ведомственном подчинении департамента образования администрации городского округа Тольятти</t>
  </si>
  <si>
    <t>Субсидии на доплаты и компенсационные выплаты матерям</t>
  </si>
  <si>
    <t>Субсидии на 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</si>
  <si>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Субсидии на капитальный ремонт и благоустройство прилегающей территории находящихся в муниципальной собственности зданий учреждений образования</t>
  </si>
  <si>
    <t>Субсидии на капитальный ремонт кровли ОУ</t>
  </si>
  <si>
    <t>Субсидии на капитальный ремонт систем противопожарной защиты (АПС и СОУЭ)</t>
  </si>
  <si>
    <t>Субсидии на мероприятия по созданию условий для развития личности детей и молодежи и повышения профессионального уровня педагогических работников системы образования</t>
  </si>
  <si>
    <t>Субсидии на обустройство и приспособление приоритетных объектов дошкольного образования, дополнительного образования детей с целью обеспечения их доступности для инвалидов</t>
  </si>
  <si>
    <t>Субсидии на организацию и осуществление перевозок учащихся, связанных с учебно-воспитательным процессом</t>
  </si>
  <si>
    <t>Субсидии на организацию и проведение меропритяий с несовершеннолетними в период каникул и свободное от учебы время</t>
  </si>
  <si>
    <t>Субсидии на осуществление ежемесячной денежной выплаты в размере 1 500 (одной тысячи пятьсот)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</si>
  <si>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Субсидии на 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</si>
  <si>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Субсидии на предоставление широкополосного доступа к сети Интернет с использованием средств контентной фильтрации информации муниципальным образовательным учреждениям, в том числе детям-инвалидам, находящимся на индивидуальном обучении и получающим общее образование в дистанционной форме</t>
  </si>
  <si>
    <t>Субсидии на спил аварийно-опасных деревьев на территориях учреждений образования</t>
  </si>
  <si>
    <t>Субсидия на капитальный ремонт и оснащение помещений муниципальных образовательных учреждений в целях приведения в соответствие с нормативными требованиями</t>
  </si>
  <si>
    <t>Субсидия по развитию инфраструктуры муниципальных учреждений отдыха и оздоровления детей</t>
  </si>
  <si>
    <t>Итого</t>
  </si>
  <si>
    <t xml:space="preserve">Утвержденный план </t>
  </si>
  <si>
    <t>Всего</t>
  </si>
  <si>
    <t xml:space="preserve">В том числе средства выше-стоящих бюджетов </t>
  </si>
  <si>
    <t>Кассовое исполнение</t>
  </si>
  <si>
    <t>% исполнения</t>
  </si>
  <si>
    <t>Примечание</t>
  </si>
  <si>
    <t>тыс. руб.</t>
  </si>
  <si>
    <t>Наименование субсидии</t>
  </si>
  <si>
    <t>164, 241</t>
  </si>
  <si>
    <t>107, 207</t>
  </si>
  <si>
    <t>Муниципальная программа «Благоустройство территории городского округа Тольятти на 2015-2024 годы»</t>
  </si>
  <si>
    <t>Расшифровка субсидий на иные цели в разрезе муниципальных программ по департаменту образования</t>
  </si>
  <si>
    <t>Муниципальная программа «Развитие системы образования городского округа Тольятти на 2021-2027 годы»</t>
  </si>
  <si>
    <t>Муниципальная программа «Молодежь Тольятти на 2021-2030 гг.»</t>
  </si>
  <si>
    <t>Субсидии на оснащение зданий (объектов (территорий)) муниципальных образовательных учреждений техническими средствами комплексной безопасности</t>
  </si>
  <si>
    <t>190, 290</t>
  </si>
  <si>
    <t>521</t>
  </si>
  <si>
    <t>289</t>
  </si>
  <si>
    <t>Субсидии на осуществление ежемесячной денежной выплаты в размере 5000 (пять тысяч) рублей молодым, в возрасте не старше 30 лет, педагогическим работникам, принятым на работу по трудовому договору по педагогической специальности, отнесенной к профессиональной квалификационной группе должностей педагогических работников, утвержденной Приказом Министерства здравоохранения и социального развития Российской Федерации от 05.05.2008 N 216н "Об утверждении профессиональных квалификационных групп должностей работников образования" (далее - педагогическая специальность) в муниципальное бюджетное общеобразовательное учреждение и муниципальное бюджетное дошкольное образовательное учреждение, муниципальное автономное дошкольное образовательное учреждение, являющееся основным местом их работы, в течение года после окончания ими высшего или среднего специального учебного заведения по направлению подготовки "Образование и педагогика" или в области, соответствующей преподаваемому предмету</t>
  </si>
  <si>
    <t>285</t>
  </si>
  <si>
    <t>282</t>
  </si>
  <si>
    <t>274</t>
  </si>
  <si>
    <t>272</t>
  </si>
  <si>
    <t>Субсидии на организацию и проведение мероприятий с несовершеннолетними в период каникул и свободное от учебы время</t>
  </si>
  <si>
    <t>Субсидия на обеспечение антитеррористической защищенности и безопасных условий пребывания в МОУ</t>
  </si>
  <si>
    <t>185</t>
  </si>
  <si>
    <t>184</t>
  </si>
  <si>
    <t>158</t>
  </si>
  <si>
    <t>155</t>
  </si>
  <si>
    <t>154</t>
  </si>
  <si>
    <t>146</t>
  </si>
  <si>
    <t>143</t>
  </si>
  <si>
    <t>142</t>
  </si>
  <si>
    <t>141</t>
  </si>
  <si>
    <t>127</t>
  </si>
  <si>
    <t>125</t>
  </si>
  <si>
    <t>102</t>
  </si>
  <si>
    <t>000</t>
  </si>
  <si>
    <t>Расход по ЛС Мун</t>
  </si>
  <si>
    <t>Расход по ЛС Рег</t>
  </si>
  <si>
    <t>Расход по ЛС Фед</t>
  </si>
  <si>
    <t>Расход по ЛС</t>
  </si>
  <si>
    <t>Наименование Доп. ФК</t>
  </si>
  <si>
    <t>Доп. ФК</t>
  </si>
  <si>
    <t>руб.</t>
  </si>
  <si>
    <t>КВР: 612,622</t>
  </si>
  <si>
    <t>Бланк расходов (кроме): департамент образования администрации городского округа Тольятти</t>
  </si>
  <si>
    <t>Бюджет: Бюджет городского округа Тольятти</t>
  </si>
  <si>
    <t>(наименование органа, организующего исполнение бюджета)</t>
  </si>
  <si>
    <t>департамент финансов администрации городского округа Тольятти</t>
  </si>
  <si>
    <t>Субсидии на проведение капитального ремонта и (или) оснащение основными средствами и материальными запасами зданий (помещений), находящихся в муниципальной собственности, занимаемых муниципальными образовательными учреждениями, а также на благоустройство прилегающей территории</t>
  </si>
  <si>
    <t>526</t>
  </si>
  <si>
    <t>Субсидия по организации и проведению мероприятий, направленных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</si>
  <si>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514</t>
  </si>
  <si>
    <t>Субсидии на проведение капитального ремонта пищеблоков образовательных учреждений</t>
  </si>
  <si>
    <t>Субсидии на создание в общеобразовательных организациях условий для инклюзивного образования детей-инвалидов (в том числе на приобретение оборудования, создание универсальной безбарьерной среды, разработку проектно-сметной документации и получение положительного заключения государственной экспертизы на проектно-сметную документацию)</t>
  </si>
  <si>
    <t>Субсидии на проведение мероприятий по текущему ремонту помещений МБУ ММЦ «Шанс»</t>
  </si>
  <si>
    <t>165</t>
  </si>
  <si>
    <t>Субсидии на проектирование и приведение в соответствие с действующими техническими требованиями инженерных коммуникаций и оборудования, повышение энергетической эффективности зданий МОУ</t>
  </si>
  <si>
    <t>148</t>
  </si>
  <si>
    <t>Субсидия на оснащение МОУ основными средствами, материальными запасами, программным обеспечением (в т.ч. лицензиями)</t>
  </si>
  <si>
    <t>144</t>
  </si>
  <si>
    <t>НЕ УКАЗАНО</t>
  </si>
  <si>
    <t>Ассигнования Мун 2022 год</t>
  </si>
  <si>
    <t>Ассигнования Рег 2022 год</t>
  </si>
  <si>
    <t>Ассигнования Фед 2022 год</t>
  </si>
  <si>
    <t>Ассигнования 2022 год</t>
  </si>
  <si>
    <t>113, 213</t>
  </si>
  <si>
    <t>138, 238</t>
  </si>
  <si>
    <t>193, 253</t>
  </si>
  <si>
    <t>183, 283</t>
  </si>
  <si>
    <t>Субсидии на проведение капитального ремонта и (или) оснащение основными средствами и материальными запасами зданий (помещений), находящихся в муниципальной собственности, занимаемых муниципальными образовательными учреждениями</t>
  </si>
  <si>
    <t>290</t>
  </si>
  <si>
    <t>283</t>
  </si>
  <si>
    <t>Субсидия на выплату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</si>
  <si>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279</t>
  </si>
  <si>
    <t>Субсидии на осуществление начиная с марта 2022 года ежемесячных денежных выплат в размере 3 200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</si>
  <si>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277</t>
  </si>
  <si>
    <t>253</t>
  </si>
  <si>
    <t>241</t>
  </si>
  <si>
    <t>238</t>
  </si>
  <si>
    <t>213</t>
  </si>
  <si>
    <t>193</t>
  </si>
  <si>
    <t>190</t>
  </si>
  <si>
    <t>183</t>
  </si>
  <si>
    <t>164</t>
  </si>
  <si>
    <t>138</t>
  </si>
  <si>
    <t>113</t>
  </si>
  <si>
    <t>107</t>
  </si>
  <si>
    <t>Дата печати 05.07.2022 (14:36:29)</t>
  </si>
  <si>
    <t xml:space="preserve"> на 01.07.2022 г.</t>
  </si>
  <si>
    <t>Субсидия на замену оконных блоков</t>
  </si>
  <si>
    <t>Субсидии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</si>
  <si>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</si>
  <si>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на оснащение оборудованием пищеблоков образовательных учреждений</t>
  </si>
  <si>
    <t>Субсидии на осуществление ежемесячной денежной выплаты в размере 5000 (пяти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t>
  </si>
  <si>
    <t>Оплата осуществляется по фактическим затратам</t>
  </si>
  <si>
    <t>Субсидия  на технические обследования, подготовка проектно-сметной документации, в том числе с прохождением госэкспертизы, на капитальный ремонт зданий, инженерных коммуникаций, благоустройство территории</t>
  </si>
  <si>
    <t>Муниципальная программа «Профилактика наркомании населения городского округа Тольятти на 2024-2030 годы»</t>
  </si>
  <si>
    <t>Субсидии на капитальный (или текущий) ремонт и благоустройство прилегающей территории находящихся в муниципальной собственности зданий учреждений образования (включая строительный контроль)</t>
  </si>
  <si>
    <t>Субсидии на 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</si>
  <si>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Субсидии на 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</si>
  <si>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</si>
  <si>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осуществление в марте 2024 года единовременной денежной выплаты в размере 11 500 (одиннадцати тысяч пятисот) рублейна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</si>
  <si>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</si>
  <si>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Субсидии на устройство и ремонт спортивных площадок на территории МОУ</t>
  </si>
  <si>
    <t>Субсидии на спил аварийно-опасных деревьев на территориях МБУ ММЦ "Шанс"</t>
  </si>
  <si>
    <t>Субсидии на капитальный ремонт асфальтового покрытия на территориях ОУ</t>
  </si>
  <si>
    <t>Непрограммное направление расходов</t>
  </si>
  <si>
    <t>Субсидии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</si>
  <si>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Субсидии на осуществление в сентябре 2024 года единовременной денежной выплаты в размере 11500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</si>
  <si>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оплату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</si>
  <si>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Субсидии на осуществление в сентябре 2024 года единовременной денежной выплаты в размере 11500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</si>
  <si>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осуществление в сентябре 2024 года единовременной денежной выплаты в размере 5750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</si>
  <si>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Субсидии на дополнительные средства областного бюджета на выплату в 2024 году отпускных работникам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</si>
  <si>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t>Выборы Губернатора Самарской области 8 сентября 2024 года (уборка помещений УИК)</t>
  </si>
  <si>
    <t>Субсидии на осуществление ежемесячной денежной выплаты в размере 10 000 (десяти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t>
  </si>
  <si>
    <t>Субсидии на осуществление ежемесячных денежных выплат в размере 7 500 (семи тысяч пятисот) рублей на ставку заработной платы педагогическим работникам муниципальных образовательных организаций, реализующих общеобразовательные программы дошкольного образования</t>
  </si>
  <si>
    <t>Субсидии на осуществление ежемесячных денежных выплат в размере 5 700 (пяти тысяч семисот)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</si>
  <si>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Приобретение, изготовление и монтаж украшений для оформления учреждений к праздничным мероприятиям</t>
  </si>
  <si>
    <t>Досрочный выход на работу сотрудников из декретного отпуска</t>
  </si>
  <si>
    <t>Планирование осуществлялось по занятым ставкам</t>
  </si>
  <si>
    <t>Субсидии на реализацию муниципальных задач (общегородские имиджевые мероприятия, олимпиады, конкурсы)</t>
  </si>
  <si>
    <t>Школы №№ 10, 15, 16, 28, 34, 39;
Сады №№ 2, 5, 34, 128, 138, 147, 162;
УДО - МБОУДО "Центр Гранит".
Низкий процент обусловлен экономией в результате проведенных конкурсных процедур</t>
  </si>
  <si>
    <t>Сады №№ 49, 79, 110, 196;
Школы - 33 учреждения</t>
  </si>
  <si>
    <t>Ремонт МАООУ "Пансионат "Радуга", МБОУДО "Центр Гранит"</t>
  </si>
  <si>
    <t>Школы №№ 5, 14, 15, 28, 90</t>
  </si>
  <si>
    <t>1. ремонт крыльца школа № 62;
2. стройконтроль школы №№ 37, 44, 47;
3. ремонт помещений (областной проект по беспилотникам) лицей № 19;
4. строительный контроль МБУ детский сад N 45 и МБУ "Школа N 20";
5. МАОУ ДС №№ 120 и 210, МБУ "Гимназия N 39", МБУ "Гимназия N 77", МБУ "Лицей N 67", школы №№ 21, 73, 86, 90, 91, 93 (ремонты по обращениям депутатов);
6. замена линолеума МАООУ "Пансионат "Радуга";
7. капитальный ремонт здания МБУ "Гимназия N 38", капитальный ремонт спортивного зала в МБУ «Гимназия № 48»;
8. текущий ремонт в МБОУ ДО «ДДЮТ», МБОУ «Гимназия № 9», школах №№ 59, 75, д/с № 48;
9. текущий ремонт потолков и стен лестничного марша в МБУ детский сад N 128;
10. поставка и установка МАФ в детских садах №№ 79, 2, 27; школе № 67</t>
  </si>
  <si>
    <t>Сады №№ 45, 48, 50, 51, 56, 73, 81, 84, 90, 104, 162</t>
  </si>
  <si>
    <t>Школы №№ 10, 18, 25, 39, 46, 48, 59, 67, 69, 75;
Сады №№ 16, 49, 53, 128, 199, 200;
УДО - МБОУДО "ДДЮТ"</t>
  </si>
  <si>
    <t>Школы № 77, 15, 2, 69, 81, 89;
Сады №№ 116, 200, 110, 197, 2, 33, 64, 27;
МАОУ ДПО ЦИТ (приобретение сервера), МБУ Пансионат "Звездный"</t>
  </si>
  <si>
    <t>Школы №№ 4, 32, 47, 44, 62, 67, 72, 81, 86, 89, 93, 94, им. С.П. Королёва, Галактика;
УДО - ДТДМ;
Сады №№ 27, 120</t>
  </si>
  <si>
    <t>Ремонт ограждения, покрытия, наружного освещения футбольного поля на территории школ №№ 71, 6, 72, 16</t>
  </si>
  <si>
    <t>Школы №№ 19, 13, 16, 3, 80, 91;
УДО - МБОУДО "ДДЮТ", МБОУДО ДТДМ</t>
  </si>
  <si>
    <t>Школы №№ 33, 39, 47, 51, 82;
Сады №№ 27, 110</t>
  </si>
  <si>
    <t>Школы - 18 учреждений;
Сады - 14 учреждений.
Низкий процент обусловлен экономией в результате проведенных конкурсных процедур</t>
  </si>
  <si>
    <t>Школы №№ 10, 26, 76;
Сады №№ 33, 45, 79, 84, 196, 199, 23, 34, 5, 53;
МБОУ ДО "Икар", МБОУ ДО "Мечта", МБОУДО ДТДМ;
МАООУ "Пансионат "Радуга"</t>
  </si>
  <si>
    <t>1. ограждение (школы №№ 37, 44, 47, Королева, 66, 51, 71);
2. охранная сигнал по 200 тыс. руб. (17 школ, 5 садов, МБУ ДО Центр Гранит), МАООУ "Пансионат "Радуга", сад № 116;
3.  видеонаблюдение (школы №№ 16, 26, 34, 73, 91; сады №№ 16, 28, 69, 84, 125, 90, 51, 116; МАООУ "Пансионат "Радуга");
4. ворота (школы №№ 71, 34, 58, 66, 69, 73; сады №№ 33, 45, 210);
5. освещение (школы №№ 10, 18, 26, 34, 56, 75; сад № 90);
6. КПП (МБОУ ДО «Икар», МАООУ "Пансионат "Радуга");
7.  система громкоговорящей связи - школа № 89</t>
  </si>
  <si>
    <t>МБУ "Школа № 93"</t>
  </si>
  <si>
    <t>Школы - 10 учреждений;
Сады - 12 учреждений</t>
  </si>
  <si>
    <t>Школы №№ 4, 19, 20; 37, 44, 47, 9, 38,  74, 75, 81, 86, 70, 21, 26;
Сады № 23, 28.
Низкий процент обусловлен экономией в результате проведенных конкурсных процедур</t>
  </si>
  <si>
    <t>Школы №№ 4, 26, 37</t>
  </si>
  <si>
    <t>Школы - 31 учреждение;
Сады - 31 учреждение;
УДО - МБОУДО "ДДЮТ", МБОУДО "Центр Гранит", МБОУДО ДТДМ.
Низкий процент обусловлен экономией в результате проведенных конкурсных процедур.</t>
  </si>
  <si>
    <t>Школы - 24 учреждения;
Сады - 23 учреждения;
УДО - МБОУДО "ДДЮТ", МБОУ ДО "Мечта"</t>
  </si>
  <si>
    <t>Субсидии на поощрение педагогов и специалистов, реализующих профилактические проекты</t>
  </si>
  <si>
    <t>Субсидии на сопровождение сайта МБУ г.о. Тольятти "Дом молодежных организаций Шанс" по предоставлению социально-психологических услуг населению в трудных жизненных ситуациях</t>
  </si>
  <si>
    <t>Оснащение зданий (объектов (территорий)) муниципальных образовательных учреждений техническими средствами комплексной безопасности</t>
  </si>
  <si>
    <r>
      <t>Субсидии на проведение мероприятий в целях софинансирования проектов-победителей в конкурсе грантов ПАО «Татнефть</t>
    </r>
    <r>
      <rPr>
        <sz val="12"/>
        <rFont val="Calibri"/>
        <family val="2"/>
        <charset val="204"/>
      </rPr>
      <t>»</t>
    </r>
  </si>
  <si>
    <t>Приложение №13</t>
  </si>
  <si>
    <t>к пояснительной записке</t>
  </si>
  <si>
    <t>отчета об исполнении бюджета 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</si>
</sst>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 _₽_-;\-* #,##0\ _₽_-;_-* &quot;-&quot;\ _₽_-;_-@_-"/>
    <numFmt numFmtId="165" formatCode="_-* #,##0.00\ _₽_-;\-* #,##0.00\ _₽_-;_-* &quot;-&quot;??\ _₽_-;_-@_-"/>
    <numFmt numFmtId="166" formatCode="_-* #,##0_р_._-;\-* #,##0_р_._-;_-* &quot;-&quot;_р_._-;_-@_-"/>
    <numFmt numFmtId="167" formatCode="?"/>
    <numFmt numFmtId="168" formatCode="dd/mm/yyyy\ hh:mm"/>
    <numFmt numFmtId="169" formatCode="#,##0.0"/>
  </numFmts>
  <fonts count="16" x14ac:knownFonts="1">
    <font>
      <sz val="10"/>
      <name val="Arial"/>
    </font>
    <font>
      <sz val="10"/>
      <name val="Arial"/>
      <family val="2"/>
      <charset val="204"/>
    </font>
    <font>
      <sz val="10"/>
      <name val="Times New Roman"/>
      <family val="1"/>
      <charset val="204"/>
    </font>
    <font>
      <sz val="8.5"/>
      <name val="Times New Roman"/>
      <family val="1"/>
      <charset val="204"/>
    </font>
    <font>
      <sz val="10"/>
      <name val="Arial"/>
      <family val="2"/>
      <charset val="204"/>
    </font>
    <font>
      <b/>
      <sz val="8"/>
      <name val="Arial Cyr"/>
    </font>
    <font>
      <sz val="8"/>
      <name val="Arial Cyr"/>
    </font>
    <font>
      <sz val="10"/>
      <name val="Arial Cyr"/>
      <charset val="204"/>
    </font>
    <font>
      <b/>
      <sz val="8.5"/>
      <name val="MS Sans Serif"/>
      <family val="2"/>
      <charset val="204"/>
    </font>
    <font>
      <sz val="8.5"/>
      <name val="MS Sans Serif"/>
      <family val="2"/>
      <charset val="204"/>
    </font>
    <font>
      <b/>
      <sz val="11"/>
      <name val="Times New Roman"/>
      <family val="1"/>
      <charset val="204"/>
    </font>
    <font>
      <b/>
      <sz val="12"/>
      <name val="Times New Roman"/>
      <family val="1"/>
      <charset val="204"/>
    </font>
    <font>
      <b/>
      <sz val="14"/>
      <name val="Times New Roman"/>
      <family val="1"/>
      <charset val="204"/>
    </font>
    <font>
      <sz val="12"/>
      <name val="Times New Roman"/>
      <family val="1"/>
      <charset val="204"/>
    </font>
    <font>
      <sz val="11"/>
      <name val="Times New Roman"/>
      <family val="1"/>
      <charset val="204"/>
    </font>
    <font>
      <sz val="12"/>
      <name val="Calibri"/>
      <family val="2"/>
      <charset val="204"/>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1">
    <xf numFmtId="0" fontId="0" fillId="0" borderId="0"/>
    <xf numFmtId="9" fontId="1" fillId="0" borderId="0" applyFont="0" applyFill="0" applyBorder="0" applyAlignment="0" applyProtection="0"/>
    <xf numFmtId="0" fontId="4" fillId="0" borderId="0"/>
    <xf numFmtId="0" fontId="7" fillId="0" borderId="0"/>
    <xf numFmtId="0" fontId="7" fillId="0" borderId="0"/>
    <xf numFmtId="0" fontId="7" fillId="0" borderId="0"/>
    <xf numFmtId="0" fontId="1" fillId="0" borderId="0"/>
    <xf numFmtId="0" fontId="1" fillId="0" borderId="0"/>
    <xf numFmtId="166" fontId="7" fillId="0" borderId="0" applyFont="0" applyFill="0" applyBorder="0" applyAlignment="0" applyProtection="0"/>
    <xf numFmtId="0" fontId="1" fillId="0" borderId="0"/>
    <xf numFmtId="165" fontId="1" fillId="0" borderId="0" applyFont="0" applyFill="0" applyBorder="0" applyAlignment="0" applyProtection="0"/>
  </cellStyleXfs>
  <cellXfs count="54">
    <xf numFmtId="0" fontId="0" fillId="0" borderId="0" xfId="0"/>
    <xf numFmtId="4" fontId="5" fillId="0" borderId="2" xfId="0" applyNumberFormat="1" applyFont="1" applyBorder="1" applyAlignment="1">
      <alignment horizontal="right"/>
    </xf>
    <xf numFmtId="49" fontId="5" fillId="0" borderId="2" xfId="0" applyNumberFormat="1" applyFont="1" applyBorder="1" applyAlignment="1">
      <alignment horizontal="left"/>
    </xf>
    <xf numFmtId="49" fontId="5" fillId="0" borderId="3" xfId="0" applyNumberFormat="1" applyFont="1" applyBorder="1" applyAlignment="1">
      <alignment horizontal="center"/>
    </xf>
    <xf numFmtId="4" fontId="6" fillId="0" borderId="4" xfId="0" applyNumberFormat="1" applyFont="1" applyBorder="1" applyAlignment="1">
      <alignment horizontal="right" vertical="center" wrapText="1"/>
    </xf>
    <xf numFmtId="49" fontId="6" fillId="0" borderId="4" xfId="0" applyNumberFormat="1" applyFont="1" applyBorder="1" applyAlignment="1">
      <alignment horizontal="left" vertical="center" wrapText="1"/>
    </xf>
    <xf numFmtId="49" fontId="6" fillId="0" borderId="4" xfId="0" applyNumberFormat="1" applyFont="1" applyBorder="1" applyAlignment="1">
      <alignment horizontal="center" vertical="center" wrapText="1"/>
    </xf>
    <xf numFmtId="167" fontId="6" fillId="0" borderId="4" xfId="0" applyNumberFormat="1" applyFont="1" applyBorder="1" applyAlignment="1">
      <alignment horizontal="left" vertical="center" wrapText="1"/>
    </xf>
    <xf numFmtId="49" fontId="8" fillId="0" borderId="1" xfId="0" applyNumberFormat="1" applyFont="1" applyBorder="1" applyAlignment="1">
      <alignment horizontal="center" vertical="center" wrapText="1"/>
    </xf>
    <xf numFmtId="0" fontId="9" fillId="0" borderId="0" xfId="0" applyFont="1"/>
    <xf numFmtId="0" fontId="9" fillId="0" borderId="0" xfId="0" applyFont="1" applyAlignment="1">
      <alignment wrapText="1"/>
    </xf>
    <xf numFmtId="0" fontId="9" fillId="0" borderId="0" xfId="0" applyFont="1" applyAlignment="1">
      <alignment horizontal="left" vertical="top" wrapText="1"/>
    </xf>
    <xf numFmtId="0" fontId="10" fillId="0" borderId="0" xfId="0" applyFont="1" applyAlignment="1">
      <alignment horizontal="center"/>
    </xf>
    <xf numFmtId="168" fontId="10" fillId="0" borderId="0" xfId="0" applyNumberFormat="1" applyFont="1" applyAlignment="1">
      <alignment horizontal="center"/>
    </xf>
    <xf numFmtId="0" fontId="10" fillId="0" borderId="0" xfId="0" applyFont="1" applyAlignment="1">
      <alignment horizontal="left"/>
    </xf>
    <xf numFmtId="0" fontId="6" fillId="0" borderId="0" xfId="0" applyFont="1"/>
    <xf numFmtId="0" fontId="9" fillId="2" borderId="0" xfId="0" applyFont="1" applyFill="1"/>
    <xf numFmtId="0" fontId="10" fillId="2" borderId="0" xfId="0" applyFont="1" applyFill="1" applyAlignment="1">
      <alignment horizontal="center"/>
    </xf>
    <xf numFmtId="168" fontId="10" fillId="2" borderId="0" xfId="0" applyNumberFormat="1" applyFont="1" applyFill="1" applyAlignment="1">
      <alignment horizontal="center"/>
    </xf>
    <xf numFmtId="0" fontId="9" fillId="2" borderId="0" xfId="0" applyFont="1" applyFill="1" applyAlignment="1">
      <alignment wrapText="1"/>
    </xf>
    <xf numFmtId="49" fontId="8" fillId="2" borderId="1" xfId="0" applyNumberFormat="1" applyFont="1" applyFill="1" applyBorder="1" applyAlignment="1">
      <alignment horizontal="center" vertical="center" wrapText="1"/>
    </xf>
    <xf numFmtId="4" fontId="6" fillId="2" borderId="4" xfId="0" applyNumberFormat="1" applyFont="1" applyFill="1" applyBorder="1" applyAlignment="1">
      <alignment horizontal="right" vertical="center" wrapText="1"/>
    </xf>
    <xf numFmtId="4" fontId="5" fillId="2" borderId="2" xfId="0" applyNumberFormat="1" applyFont="1" applyFill="1" applyBorder="1" applyAlignment="1">
      <alignment horizontal="right"/>
    </xf>
    <xf numFmtId="0" fontId="0" fillId="2" borderId="0" xfId="0" applyFill="1"/>
    <xf numFmtId="0" fontId="9" fillId="2" borderId="0" xfId="0" applyFont="1" applyFill="1" applyAlignment="1">
      <alignment horizontal="left" vertical="top" wrapText="1"/>
    </xf>
    <xf numFmtId="0" fontId="1" fillId="0" borderId="0" xfId="6" applyAlignment="1">
      <alignment horizontal="right"/>
    </xf>
    <xf numFmtId="0" fontId="2" fillId="0" borderId="0" xfId="0" applyFont="1"/>
    <xf numFmtId="0" fontId="2" fillId="0" borderId="0" xfId="0" applyFont="1" applyAlignment="1">
      <alignment horizontal="right"/>
    </xf>
    <xf numFmtId="0" fontId="3" fillId="0" borderId="0" xfId="0" applyFont="1" applyAlignment="1">
      <alignment wrapText="1"/>
    </xf>
    <xf numFmtId="0" fontId="3" fillId="0" borderId="0" xfId="0" applyFont="1"/>
    <xf numFmtId="3" fontId="2" fillId="0" borderId="0" xfId="0" applyNumberFormat="1" applyFont="1"/>
    <xf numFmtId="164" fontId="2" fillId="0" borderId="0" xfId="0" applyNumberFormat="1" applyFont="1" applyAlignment="1">
      <alignment horizontal="right"/>
    </xf>
    <xf numFmtId="164" fontId="2" fillId="0" borderId="0" xfId="0" applyNumberFormat="1" applyFont="1"/>
    <xf numFmtId="49" fontId="14" fillId="0" borderId="1" xfId="0" applyNumberFormat="1" applyFont="1" applyBorder="1" applyAlignment="1">
      <alignment horizontal="center" vertical="center" wrapText="1"/>
    </xf>
    <xf numFmtId="49" fontId="11" fillId="0" borderId="1" xfId="0" applyNumberFormat="1" applyFont="1" applyBorder="1" applyAlignment="1">
      <alignment horizontal="left" wrapText="1"/>
    </xf>
    <xf numFmtId="3" fontId="11" fillId="0" borderId="1" xfId="0" applyNumberFormat="1" applyFont="1" applyBorder="1" applyAlignment="1">
      <alignment horizontal="right" wrapText="1"/>
    </xf>
    <xf numFmtId="49" fontId="13" fillId="0" borderId="1" xfId="0" applyNumberFormat="1" applyFont="1" applyBorder="1" applyAlignment="1">
      <alignment horizontal="left" wrapText="1"/>
    </xf>
    <xf numFmtId="3" fontId="13" fillId="0" borderId="1" xfId="0" applyNumberFormat="1" applyFont="1" applyBorder="1" applyAlignment="1">
      <alignment horizontal="right" wrapText="1"/>
    </xf>
    <xf numFmtId="167" fontId="13" fillId="0" borderId="1" xfId="0" applyNumberFormat="1" applyFont="1" applyBorder="1" applyAlignment="1">
      <alignment horizontal="left" wrapText="1"/>
    </xf>
    <xf numFmtId="49" fontId="11" fillId="0" borderId="1" xfId="0" applyNumberFormat="1" applyFont="1" applyBorder="1" applyAlignment="1">
      <alignment horizontal="left"/>
    </xf>
    <xf numFmtId="3" fontId="11" fillId="0" borderId="1" xfId="0" applyNumberFormat="1" applyFont="1" applyBorder="1" applyAlignment="1">
      <alignment horizontal="right"/>
    </xf>
    <xf numFmtId="0" fontId="2" fillId="0" borderId="0" xfId="0" applyFont="1" applyAlignment="1">
      <alignment horizontal="right" wrapText="1"/>
    </xf>
    <xf numFmtId="169" fontId="11" fillId="0" borderId="1" xfId="1" applyNumberFormat="1" applyFont="1" applyFill="1" applyBorder="1" applyAlignment="1" applyProtection="1">
      <alignment horizontal="right" wrapText="1"/>
    </xf>
    <xf numFmtId="169" fontId="13" fillId="0" borderId="1" xfId="1" applyNumberFormat="1" applyFont="1" applyFill="1" applyBorder="1" applyAlignment="1" applyProtection="1">
      <alignment horizontal="right" wrapText="1"/>
    </xf>
    <xf numFmtId="3" fontId="14" fillId="0" borderId="1" xfId="0" applyNumberFormat="1" applyFont="1" applyBorder="1" applyAlignment="1">
      <alignment horizontal="left" wrapText="1"/>
    </xf>
    <xf numFmtId="49" fontId="14" fillId="0" borderId="1" xfId="0" applyNumberFormat="1" applyFont="1" applyBorder="1" applyAlignment="1">
      <alignment horizontal="center" wrapText="1"/>
    </xf>
    <xf numFmtId="0" fontId="14" fillId="0" borderId="1" xfId="0" applyFont="1" applyBorder="1" applyAlignment="1">
      <alignment wrapText="1"/>
    </xf>
    <xf numFmtId="49" fontId="14" fillId="0" borderId="1" xfId="0" applyNumberFormat="1" applyFont="1" applyBorder="1" applyAlignment="1">
      <alignment horizontal="left" wrapText="1"/>
    </xf>
    <xf numFmtId="3" fontId="10" fillId="0" borderId="1" xfId="0" applyNumberFormat="1" applyFont="1" applyBorder="1" applyAlignment="1">
      <alignment horizontal="right"/>
    </xf>
    <xf numFmtId="0" fontId="12" fillId="0" borderId="0" xfId="0" applyFont="1" applyAlignment="1">
      <alignment horizontal="center" vertical="center" wrapText="1"/>
    </xf>
    <xf numFmtId="49" fontId="14" fillId="0" borderId="1" xfId="0" applyNumberFormat="1" applyFont="1" applyBorder="1" applyAlignment="1">
      <alignment horizontal="center" vertical="center" wrapText="1"/>
    </xf>
    <xf numFmtId="0" fontId="9" fillId="0" borderId="0" xfId="0" applyFont="1" applyAlignment="1">
      <alignment horizontal="left" vertical="top" wrapText="1"/>
    </xf>
    <xf numFmtId="0" fontId="0" fillId="0" borderId="0" xfId="0" applyAlignment="1">
      <alignment horizontal="left" vertical="top" wrapText="1"/>
    </xf>
    <xf numFmtId="0" fontId="9" fillId="0" borderId="0" xfId="0" applyFont="1" applyAlignment="1">
      <alignment horizontal="left"/>
    </xf>
  </cellXfs>
  <cellStyles count="11">
    <cellStyle name="Обычный" xfId="0" builtinId="0"/>
    <cellStyle name="Обычный 2" xfId="3" xr:uid="{00000000-0005-0000-0000-000001000000}"/>
    <cellStyle name="Обычный 2 2" xfId="4" xr:uid="{00000000-0005-0000-0000-000002000000}"/>
    <cellStyle name="Обычный 3" xfId="5" xr:uid="{00000000-0005-0000-0000-000003000000}"/>
    <cellStyle name="Обычный 4" xfId="6" xr:uid="{00000000-0005-0000-0000-000004000000}"/>
    <cellStyle name="Обычный 5" xfId="2" xr:uid="{00000000-0005-0000-0000-000005000000}"/>
    <cellStyle name="Обычный 5 2" xfId="9" xr:uid="{00000000-0005-0000-0000-000006000000}"/>
    <cellStyle name="Обычный 8" xfId="7" xr:uid="{00000000-0005-0000-0000-000007000000}"/>
    <cellStyle name="Процентный" xfId="1" builtinId="5"/>
    <cellStyle name="Финансовый [0] 2" xfId="8" xr:uid="{00000000-0005-0000-0000-000009000000}"/>
    <cellStyle name="Финансовый 2"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53</xdr:row>
      <xdr:rowOff>0</xdr:rowOff>
    </xdr:from>
    <xdr:to>
      <xdr:col>4</xdr:col>
      <xdr:colOff>552450</xdr:colOff>
      <xdr:row>55</xdr:row>
      <xdr:rowOff>47625</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0" y="33470850"/>
          <a:ext cx="5343525" cy="371475"/>
          <a:chOff x="0" y="0"/>
          <a:chExt cx="1023" cy="255"/>
        </a:xfrm>
      </xdr:grpSpPr>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1" y="1"/>
            <a:ext cx="36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strike="noStrike">
                <a:solidFill>
                  <a:srgbClr val="000000"/>
                </a:solidFill>
                <a:latin typeface="Sans Serif"/>
              </a:rPr>
              <a:t>Руководитель</a:t>
            </a:r>
          </a:p>
        </xdr:txBody>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428" y="1"/>
            <a:ext cx="174" cy="92"/>
          </a:xfrm>
          <a:prstGeom prst="rect">
            <a:avLst/>
          </a:prstGeom>
          <a:noFill/>
          <a:ln w="9525" cap="rnd">
            <a:noFill/>
            <a:miter lim="800000"/>
            <a:headEnd/>
            <a:tailEnd/>
          </a:ln>
        </xdr:spPr>
      </xdr:sp>
      <xdr:sp macro="" textlink="">
        <xdr:nvSpPr>
          <xdr:cNvPr id="5" name="Text Box 4">
            <a:extLst>
              <a:ext uri="{FF2B5EF4-FFF2-40B4-BE49-F238E27FC236}">
                <a16:creationId xmlns:a16="http://schemas.microsoft.com/office/drawing/2014/main" id="{00000000-0008-0000-0500-000005000000}"/>
              </a:ext>
            </a:extLst>
          </xdr:cNvPr>
          <xdr:cNvSpPr txBox="1">
            <a:spLocks noChangeArrowheads="1"/>
          </xdr:cNvSpPr>
        </xdr:nvSpPr>
        <xdr:spPr bwMode="auto">
          <a:xfrm>
            <a:off x="428" y="94"/>
            <a:ext cx="174"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(подпись)</a:t>
            </a:r>
          </a:p>
        </xdr:txBody>
      </xdr:sp>
      <xdr:sp macro="" textlink="">
        <xdr:nvSpPr>
          <xdr:cNvPr id="6" name="Line 5">
            <a:extLst>
              <a:ext uri="{FF2B5EF4-FFF2-40B4-BE49-F238E27FC236}">
                <a16:creationId xmlns:a16="http://schemas.microsoft.com/office/drawing/2014/main" id="{00000000-0008-0000-0500-000006000000}"/>
              </a:ext>
            </a:extLst>
          </xdr:cNvPr>
          <xdr:cNvSpPr>
            <a:spLocks noChangeShapeType="1"/>
          </xdr:cNvSpPr>
        </xdr:nvSpPr>
        <xdr:spPr bwMode="auto">
          <a:xfrm>
            <a:off x="428" y="94"/>
            <a:ext cx="174" cy="0"/>
          </a:xfrm>
          <a:prstGeom prst="line">
            <a:avLst/>
          </a:prstGeom>
          <a:noFill/>
          <a:ln w="9525">
            <a:solidFill>
              <a:srgbClr val="000000"/>
            </a:solidFill>
            <a:prstDash val="solid"/>
            <a:round/>
            <a:headEnd/>
            <a:tailEnd/>
          </a:ln>
        </xdr:spPr>
      </xdr:sp>
      <xdr:sp macro="" textlink="">
        <xdr:nvSpPr>
          <xdr:cNvPr id="7" name="Text Box 6">
            <a:extLst>
              <a:ext uri="{FF2B5EF4-FFF2-40B4-BE49-F238E27FC236}">
                <a16:creationId xmlns:a16="http://schemas.microsoft.com/office/drawing/2014/main" id="{00000000-0008-0000-0500-000007000000}"/>
              </a:ext>
            </a:extLst>
          </xdr:cNvPr>
          <xdr:cNvSpPr txBox="1">
            <a:spLocks noChangeArrowheads="1"/>
          </xdr:cNvSpPr>
        </xdr:nvSpPr>
        <xdr:spPr bwMode="auto">
          <a:xfrm>
            <a:off x="662" y="1"/>
            <a:ext cx="367" cy="92"/>
          </a:xfrm>
          <a:prstGeom prst="rect">
            <a:avLst/>
          </a:prstGeom>
          <a:noFill/>
          <a:ln w="9525" cap="rnd">
            <a:noFill/>
            <a:miter lim="800000"/>
            <a:headEnd/>
            <a:tailEnd/>
          </a:ln>
        </xdr:spPr>
      </xdr:sp>
      <xdr:sp macro="" textlink="">
        <xdr:nvSpPr>
          <xdr:cNvPr id="8" name="Text Box 7">
            <a:extLst>
              <a:ext uri="{FF2B5EF4-FFF2-40B4-BE49-F238E27FC236}">
                <a16:creationId xmlns:a16="http://schemas.microsoft.com/office/drawing/2014/main" id="{00000000-0008-0000-0500-000008000000}"/>
              </a:ext>
            </a:extLst>
          </xdr:cNvPr>
          <xdr:cNvSpPr txBox="1">
            <a:spLocks noChangeArrowheads="1"/>
          </xdr:cNvSpPr>
        </xdr:nvSpPr>
        <xdr:spPr bwMode="auto">
          <a:xfrm>
            <a:off x="662" y="94"/>
            <a:ext cx="36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(расшифровка подписи)</a:t>
            </a:r>
          </a:p>
        </xdr:txBody>
      </xdr:sp>
      <xdr:sp macro="" textlink="">
        <xdr:nvSpPr>
          <xdr:cNvPr id="9" name="Line 8">
            <a:extLst>
              <a:ext uri="{FF2B5EF4-FFF2-40B4-BE49-F238E27FC236}">
                <a16:creationId xmlns:a16="http://schemas.microsoft.com/office/drawing/2014/main" id="{00000000-0008-0000-0500-000009000000}"/>
              </a:ext>
            </a:extLst>
          </xdr:cNvPr>
          <xdr:cNvSpPr>
            <a:spLocks noChangeShapeType="1"/>
          </xdr:cNvSpPr>
        </xdr:nvSpPr>
        <xdr:spPr bwMode="auto">
          <a:xfrm>
            <a:off x="662" y="94"/>
            <a:ext cx="367" cy="0"/>
          </a:xfrm>
          <a:prstGeom prst="line">
            <a:avLst/>
          </a:prstGeom>
          <a:noFill/>
          <a:ln w="9525">
            <a:solidFill>
              <a:srgbClr val="000000"/>
            </a:solidFill>
            <a:prstDash val="solid"/>
            <a:round/>
            <a:headEnd/>
            <a:tailEnd/>
          </a:ln>
        </xdr:spPr>
      </xdr:sp>
    </xdr:grpSp>
    <xdr:clientData/>
  </xdr:twoCellAnchor>
  <xdr:twoCellAnchor>
    <xdr:from>
      <xdr:col>0</xdr:col>
      <xdr:colOff>0</xdr:colOff>
      <xdr:row>56</xdr:row>
      <xdr:rowOff>76200</xdr:rowOff>
    </xdr:from>
    <xdr:to>
      <xdr:col>4</xdr:col>
      <xdr:colOff>552450</xdr:colOff>
      <xdr:row>58</xdr:row>
      <xdr:rowOff>95250</xdr:rowOff>
    </xdr:to>
    <xdr:grpSp>
      <xdr:nvGrpSpPr>
        <xdr:cNvPr id="10" name="Group 9">
          <a:extLst>
            <a:ext uri="{FF2B5EF4-FFF2-40B4-BE49-F238E27FC236}">
              <a16:creationId xmlns:a16="http://schemas.microsoft.com/office/drawing/2014/main" id="{00000000-0008-0000-0500-00000A000000}"/>
            </a:ext>
          </a:extLst>
        </xdr:cNvPr>
        <xdr:cNvGrpSpPr>
          <a:grpSpLocks/>
        </xdr:cNvGrpSpPr>
      </xdr:nvGrpSpPr>
      <xdr:grpSpPr bwMode="auto">
        <a:xfrm>
          <a:off x="0" y="34032825"/>
          <a:ext cx="5343525" cy="342900"/>
          <a:chOff x="0" y="0"/>
          <a:chExt cx="1023" cy="255"/>
        </a:xfrm>
      </xdr:grpSpPr>
      <xdr:sp macro="" textlink="">
        <xdr:nvSpPr>
          <xdr:cNvPr id="11" name="Text Box 10">
            <a:extLst>
              <a:ext uri="{FF2B5EF4-FFF2-40B4-BE49-F238E27FC236}">
                <a16:creationId xmlns:a16="http://schemas.microsoft.com/office/drawing/2014/main" id="{00000000-0008-0000-0500-00000B000000}"/>
              </a:ext>
            </a:extLst>
          </xdr:cNvPr>
          <xdr:cNvSpPr txBox="1">
            <a:spLocks noChangeArrowheads="1"/>
          </xdr:cNvSpPr>
        </xdr:nvSpPr>
        <xdr:spPr bwMode="auto">
          <a:xfrm>
            <a:off x="1" y="1"/>
            <a:ext cx="36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strike="noStrike">
                <a:solidFill>
                  <a:srgbClr val="000000"/>
                </a:solidFill>
                <a:latin typeface="Sans Serif"/>
              </a:rPr>
              <a:t>Исполнитель</a:t>
            </a:r>
          </a:p>
        </xdr:txBody>
      </xdr:sp>
      <xdr:sp macro="" textlink="">
        <xdr:nvSpPr>
          <xdr:cNvPr id="12" name="Text Box 11">
            <a:extLst>
              <a:ext uri="{FF2B5EF4-FFF2-40B4-BE49-F238E27FC236}">
                <a16:creationId xmlns:a16="http://schemas.microsoft.com/office/drawing/2014/main" id="{00000000-0008-0000-0500-00000C000000}"/>
              </a:ext>
            </a:extLst>
          </xdr:cNvPr>
          <xdr:cNvSpPr txBox="1">
            <a:spLocks noChangeArrowheads="1"/>
          </xdr:cNvSpPr>
        </xdr:nvSpPr>
        <xdr:spPr bwMode="auto">
          <a:xfrm>
            <a:off x="428" y="1"/>
            <a:ext cx="174" cy="92"/>
          </a:xfrm>
          <a:prstGeom prst="rect">
            <a:avLst/>
          </a:prstGeom>
          <a:noFill/>
          <a:ln w="9525" cap="rnd">
            <a:noFill/>
            <a:miter lim="800000"/>
            <a:headEnd/>
            <a:tailEnd/>
          </a:ln>
        </xdr:spPr>
      </xdr:sp>
      <xdr:sp macro="" textlink="">
        <xdr:nvSpPr>
          <xdr:cNvPr id="13" name="Text Box 12">
            <a:extLst>
              <a:ext uri="{FF2B5EF4-FFF2-40B4-BE49-F238E27FC236}">
                <a16:creationId xmlns:a16="http://schemas.microsoft.com/office/drawing/2014/main" id="{00000000-0008-0000-0500-00000D000000}"/>
              </a:ext>
            </a:extLst>
          </xdr:cNvPr>
          <xdr:cNvSpPr txBox="1">
            <a:spLocks noChangeArrowheads="1"/>
          </xdr:cNvSpPr>
        </xdr:nvSpPr>
        <xdr:spPr bwMode="auto">
          <a:xfrm>
            <a:off x="428" y="94"/>
            <a:ext cx="174"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(подпись)</a:t>
            </a:r>
          </a:p>
        </xdr:txBody>
      </xdr:sp>
      <xdr:sp macro="" textlink="">
        <xdr:nvSpPr>
          <xdr:cNvPr id="14" name="Line 13">
            <a:extLst>
              <a:ext uri="{FF2B5EF4-FFF2-40B4-BE49-F238E27FC236}">
                <a16:creationId xmlns:a16="http://schemas.microsoft.com/office/drawing/2014/main" id="{00000000-0008-0000-0500-00000E000000}"/>
              </a:ext>
            </a:extLst>
          </xdr:cNvPr>
          <xdr:cNvSpPr>
            <a:spLocks noChangeShapeType="1"/>
          </xdr:cNvSpPr>
        </xdr:nvSpPr>
        <xdr:spPr bwMode="auto">
          <a:xfrm>
            <a:off x="428" y="94"/>
            <a:ext cx="174" cy="0"/>
          </a:xfrm>
          <a:prstGeom prst="line">
            <a:avLst/>
          </a:prstGeom>
          <a:noFill/>
          <a:ln w="9525">
            <a:solidFill>
              <a:srgbClr val="000000"/>
            </a:solidFill>
            <a:prstDash val="solid"/>
            <a:round/>
            <a:headEnd/>
            <a:tailEnd/>
          </a:ln>
        </xdr:spPr>
      </xdr:sp>
      <xdr:sp macro="" textlink="">
        <xdr:nvSpPr>
          <xdr:cNvPr id="15" name="Text Box 14">
            <a:extLst>
              <a:ext uri="{FF2B5EF4-FFF2-40B4-BE49-F238E27FC236}">
                <a16:creationId xmlns:a16="http://schemas.microsoft.com/office/drawing/2014/main" id="{00000000-0008-0000-0500-00000F000000}"/>
              </a:ext>
            </a:extLst>
          </xdr:cNvPr>
          <xdr:cNvSpPr txBox="1">
            <a:spLocks noChangeArrowheads="1"/>
          </xdr:cNvSpPr>
        </xdr:nvSpPr>
        <xdr:spPr bwMode="auto">
          <a:xfrm>
            <a:off x="662" y="1"/>
            <a:ext cx="367" cy="92"/>
          </a:xfrm>
          <a:prstGeom prst="rect">
            <a:avLst/>
          </a:prstGeom>
          <a:noFill/>
          <a:ln w="9525" cap="rnd">
            <a:noFill/>
            <a:miter lim="800000"/>
            <a:headEnd/>
            <a:tailEnd/>
          </a:ln>
        </xdr:spPr>
      </xdr:sp>
      <xdr:sp macro="" textlink="">
        <xdr:nvSpPr>
          <xdr:cNvPr id="16" name="Text Box 15">
            <a:extLst>
              <a:ext uri="{FF2B5EF4-FFF2-40B4-BE49-F238E27FC236}">
                <a16:creationId xmlns:a16="http://schemas.microsoft.com/office/drawing/2014/main" id="{00000000-0008-0000-0500-000010000000}"/>
              </a:ext>
            </a:extLst>
          </xdr:cNvPr>
          <xdr:cNvSpPr txBox="1">
            <a:spLocks noChangeArrowheads="1"/>
          </xdr:cNvSpPr>
        </xdr:nvSpPr>
        <xdr:spPr bwMode="auto">
          <a:xfrm>
            <a:off x="662" y="94"/>
            <a:ext cx="36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(расшифровка подписи)</a:t>
            </a:r>
          </a:p>
        </xdr:txBody>
      </xdr:sp>
      <xdr:sp macro="" textlink="">
        <xdr:nvSpPr>
          <xdr:cNvPr id="17" name="Line 16">
            <a:extLst>
              <a:ext uri="{FF2B5EF4-FFF2-40B4-BE49-F238E27FC236}">
                <a16:creationId xmlns:a16="http://schemas.microsoft.com/office/drawing/2014/main" id="{00000000-0008-0000-0500-000011000000}"/>
              </a:ext>
            </a:extLst>
          </xdr:cNvPr>
          <xdr:cNvSpPr>
            <a:spLocks noChangeShapeType="1"/>
          </xdr:cNvSpPr>
        </xdr:nvSpPr>
        <xdr:spPr bwMode="auto">
          <a:xfrm>
            <a:off x="662" y="94"/>
            <a:ext cx="367" cy="0"/>
          </a:xfrm>
          <a:prstGeom prst="line">
            <a:avLst/>
          </a:prstGeom>
          <a:noFill/>
          <a:ln w="9525">
            <a:solidFill>
              <a:srgbClr val="000000"/>
            </a:solidFill>
            <a:prstDash val="solid"/>
            <a:round/>
            <a:headEnd/>
            <a:tailEnd/>
          </a:ln>
        </xdr:spPr>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tabColor rgb="FF92D050"/>
    <pageSetUpPr fitToPage="1"/>
  </sheetPr>
  <dimension ref="A1:H72"/>
  <sheetViews>
    <sheetView showGridLines="0" tabSelected="1" view="pageBreakPreview" zoomScale="106" zoomScaleNormal="100" zoomScaleSheetLayoutView="106" workbookViewId="0">
      <selection activeCell="A9" sqref="A9"/>
    </sheetView>
  </sheetViews>
  <sheetFormatPr defaultRowHeight="12.75" customHeight="1" outlineLevelRow="1" x14ac:dyDescent="0.2"/>
  <cols>
    <col min="1" max="1" width="58.28515625" style="26" customWidth="1"/>
    <col min="2" max="2" width="13.140625" style="26" customWidth="1"/>
    <col min="3" max="3" width="14.5703125" style="26" customWidth="1"/>
    <col min="4" max="4" width="13.140625" style="26" customWidth="1"/>
    <col min="5" max="5" width="14.140625" style="26" customWidth="1"/>
    <col min="6" max="6" width="13.7109375" style="26" customWidth="1"/>
    <col min="7" max="7" width="14.28515625" style="26" customWidth="1"/>
    <col min="8" max="8" width="55.85546875" style="26" customWidth="1"/>
    <col min="9" max="16384" width="9.140625" style="26"/>
  </cols>
  <sheetData>
    <row r="1" spans="1:8" ht="16.5" customHeight="1" x14ac:dyDescent="0.2">
      <c r="H1" s="27" t="s">
        <v>168</v>
      </c>
    </row>
    <row r="2" spans="1:8" ht="15" customHeight="1" x14ac:dyDescent="0.2">
      <c r="H2" s="27" t="s">
        <v>169</v>
      </c>
    </row>
    <row r="3" spans="1:8" ht="15" customHeight="1" x14ac:dyDescent="0.2">
      <c r="H3" s="27" t="s">
        <v>170</v>
      </c>
    </row>
    <row r="4" spans="1:8" ht="30" customHeight="1" x14ac:dyDescent="0.2">
      <c r="A4" s="49" t="s">
        <v>31</v>
      </c>
      <c r="B4" s="49"/>
      <c r="C4" s="49"/>
      <c r="D4" s="49"/>
      <c r="E4" s="49"/>
      <c r="F4" s="49"/>
      <c r="G4" s="49"/>
      <c r="H4" s="49"/>
    </row>
    <row r="5" spans="1:8" ht="23.25" customHeight="1" x14ac:dyDescent="0.2">
      <c r="A5" s="28"/>
      <c r="B5" s="28"/>
      <c r="C5" s="28"/>
      <c r="D5" s="28"/>
      <c r="E5" s="28"/>
      <c r="F5" s="29"/>
      <c r="H5" s="41" t="s">
        <v>26</v>
      </c>
    </row>
    <row r="6" spans="1:8" ht="28.5" customHeight="1" x14ac:dyDescent="0.2">
      <c r="A6" s="50" t="s">
        <v>27</v>
      </c>
      <c r="B6" s="50" t="s">
        <v>20</v>
      </c>
      <c r="C6" s="50"/>
      <c r="D6" s="50" t="s">
        <v>23</v>
      </c>
      <c r="E6" s="50"/>
      <c r="F6" s="50" t="s">
        <v>24</v>
      </c>
      <c r="G6" s="50"/>
      <c r="H6" s="50" t="s">
        <v>25</v>
      </c>
    </row>
    <row r="7" spans="1:8" ht="65.25" customHeight="1" x14ac:dyDescent="0.2">
      <c r="A7" s="50"/>
      <c r="B7" s="33" t="s">
        <v>21</v>
      </c>
      <c r="C7" s="33" t="s">
        <v>22</v>
      </c>
      <c r="D7" s="33" t="s">
        <v>21</v>
      </c>
      <c r="E7" s="33" t="s">
        <v>22</v>
      </c>
      <c r="F7" s="33" t="s">
        <v>21</v>
      </c>
      <c r="G7" s="33" t="s">
        <v>22</v>
      </c>
      <c r="H7" s="50"/>
    </row>
    <row r="8" spans="1:8" ht="57" customHeight="1" x14ac:dyDescent="0.25">
      <c r="A8" s="34" t="s">
        <v>32</v>
      </c>
      <c r="B8" s="35">
        <f>SUM(B9:B57)</f>
        <v>1726533</v>
      </c>
      <c r="C8" s="35">
        <f>SUM(C9:C57)</f>
        <v>1330644</v>
      </c>
      <c r="D8" s="35">
        <f>SUM(D9:D57)</f>
        <v>1615759</v>
      </c>
      <c r="E8" s="35">
        <f>SUM(E9:E57)</f>
        <v>1241466</v>
      </c>
      <c r="F8" s="42">
        <f>D8/B8*100</f>
        <v>93.6</v>
      </c>
      <c r="G8" s="42">
        <f>E8/C8*100</f>
        <v>93.3</v>
      </c>
      <c r="H8" s="45"/>
    </row>
    <row r="9" spans="1:8" ht="89.25" customHeight="1" x14ac:dyDescent="0.25">
      <c r="A9" s="36" t="s">
        <v>117</v>
      </c>
      <c r="B9" s="37">
        <v>6709</v>
      </c>
      <c r="C9" s="37"/>
      <c r="D9" s="37">
        <v>5496</v>
      </c>
      <c r="E9" s="37"/>
      <c r="F9" s="43">
        <f>D9/B9*100</f>
        <v>81.900000000000006</v>
      </c>
      <c r="G9" s="43"/>
      <c r="H9" s="44" t="s">
        <v>143</v>
      </c>
    </row>
    <row r="10" spans="1:8" ht="62.25" customHeight="1" x14ac:dyDescent="0.25">
      <c r="A10" s="36" t="s">
        <v>17</v>
      </c>
      <c r="B10" s="37">
        <v>8546</v>
      </c>
      <c r="C10" s="37"/>
      <c r="D10" s="37">
        <v>8172</v>
      </c>
      <c r="E10" s="37"/>
      <c r="F10" s="43">
        <f t="shared" ref="F10:F45" si="0">D10/B10*100</f>
        <v>95.6</v>
      </c>
      <c r="G10" s="43"/>
      <c r="H10" s="44" t="s">
        <v>144</v>
      </c>
    </row>
    <row r="11" spans="1:8" ht="41.25" customHeight="1" x14ac:dyDescent="0.25">
      <c r="A11" s="36" t="s">
        <v>18</v>
      </c>
      <c r="B11" s="37">
        <f>27517-1+1</f>
        <v>27517</v>
      </c>
      <c r="C11" s="37">
        <f>1279.06176+9959.33602</f>
        <v>11238</v>
      </c>
      <c r="D11" s="37">
        <v>27055</v>
      </c>
      <c r="E11" s="37">
        <v>10887</v>
      </c>
      <c r="F11" s="43">
        <f t="shared" si="0"/>
        <v>98.3</v>
      </c>
      <c r="G11" s="43">
        <f>E11/C11*100</f>
        <v>96.9</v>
      </c>
      <c r="H11" s="44" t="s">
        <v>145</v>
      </c>
    </row>
    <row r="12" spans="1:8" ht="121.5" customHeight="1" x14ac:dyDescent="0.25">
      <c r="A12" s="38" t="s">
        <v>75</v>
      </c>
      <c r="B12" s="37">
        <v>4907</v>
      </c>
      <c r="C12" s="37">
        <f>737.286</f>
        <v>737</v>
      </c>
      <c r="D12" s="37">
        <v>4574</v>
      </c>
      <c r="E12" s="37">
        <v>737</v>
      </c>
      <c r="F12" s="43">
        <f t="shared" si="0"/>
        <v>93.2</v>
      </c>
      <c r="G12" s="43">
        <f t="shared" ref="G12" si="1">E12/C12*100</f>
        <v>100</v>
      </c>
      <c r="H12" s="44" t="s">
        <v>146</v>
      </c>
    </row>
    <row r="13" spans="1:8" ht="283.5" customHeight="1" x14ac:dyDescent="0.25">
      <c r="A13" s="38" t="s">
        <v>119</v>
      </c>
      <c r="B13" s="37">
        <v>44603</v>
      </c>
      <c r="C13" s="37"/>
      <c r="D13" s="37">
        <f>42613+1</f>
        <v>42614</v>
      </c>
      <c r="E13" s="37"/>
      <c r="F13" s="43">
        <f t="shared" si="0"/>
        <v>95.5</v>
      </c>
      <c r="G13" s="43"/>
      <c r="H13" s="44" t="s">
        <v>147</v>
      </c>
    </row>
    <row r="14" spans="1:8" ht="36" customHeight="1" x14ac:dyDescent="0.25">
      <c r="A14" s="36" t="s">
        <v>11</v>
      </c>
      <c r="B14" s="37">
        <v>7664</v>
      </c>
      <c r="C14" s="37"/>
      <c r="D14" s="37">
        <v>7211</v>
      </c>
      <c r="E14" s="37"/>
      <c r="F14" s="43">
        <f t="shared" si="0"/>
        <v>94.1</v>
      </c>
      <c r="G14" s="43"/>
      <c r="H14" s="46"/>
    </row>
    <row r="15" spans="1:8" ht="64.5" customHeight="1" x14ac:dyDescent="0.25">
      <c r="A15" s="38" t="s">
        <v>10</v>
      </c>
      <c r="B15" s="37">
        <f>2849+1</f>
        <v>2850</v>
      </c>
      <c r="C15" s="37">
        <f>768.293</f>
        <v>768</v>
      </c>
      <c r="D15" s="37">
        <v>2730</v>
      </c>
      <c r="E15" s="37">
        <v>768</v>
      </c>
      <c r="F15" s="43">
        <f t="shared" si="0"/>
        <v>95.8</v>
      </c>
      <c r="G15" s="43">
        <f t="shared" ref="G15" si="2">E15/C15*100</f>
        <v>100</v>
      </c>
      <c r="H15" s="44" t="s">
        <v>148</v>
      </c>
    </row>
    <row r="16" spans="1:8" ht="99.75" customHeight="1" x14ac:dyDescent="0.25">
      <c r="A16" s="38" t="s">
        <v>0</v>
      </c>
      <c r="B16" s="37">
        <v>28474</v>
      </c>
      <c r="C16" s="37"/>
      <c r="D16" s="37">
        <v>27129</v>
      </c>
      <c r="E16" s="37"/>
      <c r="F16" s="43">
        <f t="shared" si="0"/>
        <v>95.3</v>
      </c>
      <c r="G16" s="43"/>
      <c r="H16" s="44"/>
    </row>
    <row r="17" spans="1:8" ht="49.5" customHeight="1" x14ac:dyDescent="0.25">
      <c r="A17" s="36" t="s">
        <v>7</v>
      </c>
      <c r="B17" s="37">
        <v>24610</v>
      </c>
      <c r="C17" s="37"/>
      <c r="D17" s="37">
        <v>23946</v>
      </c>
      <c r="E17" s="37"/>
      <c r="F17" s="43">
        <f t="shared" si="0"/>
        <v>97.3</v>
      </c>
      <c r="G17" s="43"/>
      <c r="H17" s="44" t="s">
        <v>149</v>
      </c>
    </row>
    <row r="18" spans="1:8" ht="46.5" customHeight="1" x14ac:dyDescent="0.25">
      <c r="A18" s="36" t="s">
        <v>142</v>
      </c>
      <c r="B18" s="37">
        <f>3223+1</f>
        <v>3224</v>
      </c>
      <c r="C18" s="37"/>
      <c r="D18" s="37">
        <v>3223</v>
      </c>
      <c r="E18" s="37"/>
      <c r="F18" s="43">
        <f t="shared" si="0"/>
        <v>100</v>
      </c>
      <c r="G18" s="43"/>
      <c r="H18" s="44"/>
    </row>
    <row r="19" spans="1:8" ht="60" customHeight="1" x14ac:dyDescent="0.25">
      <c r="A19" s="36" t="s">
        <v>80</v>
      </c>
      <c r="B19" s="37">
        <v>11044</v>
      </c>
      <c r="C19" s="37"/>
      <c r="D19" s="37">
        <v>10952</v>
      </c>
      <c r="E19" s="37"/>
      <c r="F19" s="43">
        <f t="shared" si="0"/>
        <v>99.2</v>
      </c>
      <c r="G19" s="43"/>
      <c r="H19" s="44" t="s">
        <v>150</v>
      </c>
    </row>
    <row r="20" spans="1:8" ht="79.5" customHeight="1" x14ac:dyDescent="0.25">
      <c r="A20" s="36" t="s">
        <v>1</v>
      </c>
      <c r="B20" s="37">
        <v>61502</v>
      </c>
      <c r="C20" s="37"/>
      <c r="D20" s="37">
        <v>59303</v>
      </c>
      <c r="E20" s="37"/>
      <c r="F20" s="43">
        <f t="shared" si="0"/>
        <v>96.4</v>
      </c>
      <c r="G20" s="43"/>
      <c r="H20" s="44"/>
    </row>
    <row r="21" spans="1:8" ht="64.5" customHeight="1" x14ac:dyDescent="0.25">
      <c r="A21" s="36" t="s">
        <v>78</v>
      </c>
      <c r="B21" s="37">
        <f>8351-1</f>
        <v>8350</v>
      </c>
      <c r="C21" s="37"/>
      <c r="D21" s="37">
        <v>7700</v>
      </c>
      <c r="E21" s="37"/>
      <c r="F21" s="43">
        <f t="shared" si="0"/>
        <v>92.2</v>
      </c>
      <c r="G21" s="43"/>
      <c r="H21" s="44" t="s">
        <v>151</v>
      </c>
    </row>
    <row r="22" spans="1:8" ht="48" customHeight="1" x14ac:dyDescent="0.25">
      <c r="A22" s="36" t="s">
        <v>111</v>
      </c>
      <c r="B22" s="37">
        <v>35624</v>
      </c>
      <c r="C22" s="37"/>
      <c r="D22" s="37">
        <v>34634</v>
      </c>
      <c r="E22" s="37"/>
      <c r="F22" s="43">
        <f t="shared" si="0"/>
        <v>97.2</v>
      </c>
      <c r="G22" s="43"/>
      <c r="H22" s="44" t="s">
        <v>163</v>
      </c>
    </row>
    <row r="23" spans="1:8" ht="30.75" customHeight="1" x14ac:dyDescent="0.25">
      <c r="A23" s="36" t="s">
        <v>4</v>
      </c>
      <c r="B23" s="37">
        <v>3297</v>
      </c>
      <c r="C23" s="37"/>
      <c r="D23" s="37">
        <v>2417</v>
      </c>
      <c r="E23" s="37"/>
      <c r="F23" s="43">
        <f t="shared" si="0"/>
        <v>73.3</v>
      </c>
      <c r="G23" s="43"/>
      <c r="H23" s="44" t="s">
        <v>140</v>
      </c>
    </row>
    <row r="24" spans="1:8" ht="131.25" customHeight="1" x14ac:dyDescent="0.25">
      <c r="A24" s="38" t="s">
        <v>3</v>
      </c>
      <c r="B24" s="37">
        <f>3.6</f>
        <v>4</v>
      </c>
      <c r="C24" s="37"/>
      <c r="D24" s="37">
        <v>4</v>
      </c>
      <c r="E24" s="37"/>
      <c r="F24" s="43">
        <f t="shared" si="0"/>
        <v>100</v>
      </c>
      <c r="G24" s="43"/>
      <c r="H24" s="44"/>
    </row>
    <row r="25" spans="1:8" ht="36.75" customHeight="1" x14ac:dyDescent="0.25">
      <c r="A25" s="38" t="s">
        <v>125</v>
      </c>
      <c r="B25" s="37">
        <v>6174</v>
      </c>
      <c r="C25" s="37"/>
      <c r="D25" s="37">
        <v>6103</v>
      </c>
      <c r="E25" s="37"/>
      <c r="F25" s="43">
        <f t="shared" si="0"/>
        <v>98.9</v>
      </c>
      <c r="G25" s="43"/>
      <c r="H25" s="44" t="s">
        <v>152</v>
      </c>
    </row>
    <row r="26" spans="1:8" ht="33" customHeight="1" x14ac:dyDescent="0.25">
      <c r="A26" s="38" t="s">
        <v>139</v>
      </c>
      <c r="B26" s="37">
        <v>5880</v>
      </c>
      <c r="C26" s="37"/>
      <c r="D26" s="37">
        <v>5872</v>
      </c>
      <c r="E26" s="37"/>
      <c r="F26" s="43">
        <f t="shared" si="0"/>
        <v>99.9</v>
      </c>
      <c r="G26" s="43"/>
      <c r="H26" s="44" t="s">
        <v>153</v>
      </c>
    </row>
    <row r="27" spans="1:8" ht="33" customHeight="1" x14ac:dyDescent="0.25">
      <c r="A27" s="38" t="s">
        <v>127</v>
      </c>
      <c r="B27" s="37">
        <v>3661</v>
      </c>
      <c r="C27" s="37"/>
      <c r="D27" s="37">
        <v>3636</v>
      </c>
      <c r="E27" s="37"/>
      <c r="F27" s="43">
        <f t="shared" si="0"/>
        <v>99.3</v>
      </c>
      <c r="G27" s="43"/>
      <c r="H27" s="44" t="s">
        <v>154</v>
      </c>
    </row>
    <row r="28" spans="1:8" ht="62.25" customHeight="1" x14ac:dyDescent="0.25">
      <c r="A28" s="38" t="s">
        <v>74</v>
      </c>
      <c r="B28" s="37">
        <v>8844</v>
      </c>
      <c r="C28" s="37">
        <f>5410.65</f>
        <v>5411</v>
      </c>
      <c r="D28" s="37">
        <v>6024</v>
      </c>
      <c r="E28" s="37">
        <f>3916-1</f>
        <v>3915</v>
      </c>
      <c r="F28" s="43">
        <f t="shared" si="0"/>
        <v>68.099999999999994</v>
      </c>
      <c r="G28" s="43">
        <f>E28/C28*100</f>
        <v>72.400000000000006</v>
      </c>
      <c r="H28" s="44" t="s">
        <v>155</v>
      </c>
    </row>
    <row r="29" spans="1:8" ht="67.5" customHeight="1" x14ac:dyDescent="0.25">
      <c r="A29" s="36" t="s">
        <v>8</v>
      </c>
      <c r="B29" s="37">
        <v>28249</v>
      </c>
      <c r="C29" s="37"/>
      <c r="D29" s="37">
        <v>27561</v>
      </c>
      <c r="E29" s="37"/>
      <c r="F29" s="43">
        <f t="shared" si="0"/>
        <v>97.6</v>
      </c>
      <c r="G29" s="43"/>
      <c r="H29" s="44" t="s">
        <v>156</v>
      </c>
    </row>
    <row r="30" spans="1:8" ht="183.75" customHeight="1" x14ac:dyDescent="0.25">
      <c r="A30" s="36" t="s">
        <v>44</v>
      </c>
      <c r="B30" s="37">
        <f>59149+1</f>
        <v>59150</v>
      </c>
      <c r="C30" s="37"/>
      <c r="D30" s="37">
        <v>57825</v>
      </c>
      <c r="E30" s="37"/>
      <c r="F30" s="43">
        <f t="shared" si="0"/>
        <v>97.8</v>
      </c>
      <c r="G30" s="43"/>
      <c r="H30" s="44" t="s">
        <v>157</v>
      </c>
    </row>
    <row r="31" spans="1:8" ht="47.25" customHeight="1" outlineLevel="1" x14ac:dyDescent="0.25">
      <c r="A31" s="36" t="s">
        <v>166</v>
      </c>
      <c r="B31" s="37">
        <v>164</v>
      </c>
      <c r="C31" s="37"/>
      <c r="D31" s="37">
        <v>160</v>
      </c>
      <c r="E31" s="37"/>
      <c r="F31" s="43">
        <f t="shared" si="0"/>
        <v>97.6</v>
      </c>
      <c r="G31" s="43"/>
      <c r="H31" s="44" t="s">
        <v>158</v>
      </c>
    </row>
    <row r="32" spans="1:8" ht="34.5" customHeight="1" x14ac:dyDescent="0.25">
      <c r="A32" s="38" t="s">
        <v>114</v>
      </c>
      <c r="B32" s="37">
        <f>6831-1+1</f>
        <v>6831</v>
      </c>
      <c r="C32" s="37">
        <f>3970.4535</f>
        <v>3970</v>
      </c>
      <c r="D32" s="37">
        <v>6661</v>
      </c>
      <c r="E32" s="37">
        <v>3869</v>
      </c>
      <c r="F32" s="43">
        <f t="shared" si="0"/>
        <v>97.5</v>
      </c>
      <c r="G32" s="43">
        <f t="shared" ref="G32:G33" si="3">E32/C32*100</f>
        <v>97.5</v>
      </c>
      <c r="H32" s="44" t="s">
        <v>159</v>
      </c>
    </row>
    <row r="33" spans="1:8" ht="101.25" customHeight="1" x14ac:dyDescent="0.25">
      <c r="A33" s="38" t="s">
        <v>70</v>
      </c>
      <c r="B33" s="37">
        <f>274980+1</f>
        <v>274981</v>
      </c>
      <c r="C33" s="37">
        <v>256961</v>
      </c>
      <c r="D33" s="37">
        <v>229706</v>
      </c>
      <c r="E33" s="37">
        <f>218244+1</f>
        <v>218245</v>
      </c>
      <c r="F33" s="43">
        <f t="shared" si="0"/>
        <v>83.5</v>
      </c>
      <c r="G33" s="43">
        <f t="shared" si="3"/>
        <v>84.9</v>
      </c>
      <c r="H33" s="44" t="s">
        <v>160</v>
      </c>
    </row>
    <row r="34" spans="1:8" ht="51.75" customHeight="1" x14ac:dyDescent="0.25">
      <c r="A34" s="36" t="s">
        <v>167</v>
      </c>
      <c r="B34" s="37">
        <f>2114.8331</f>
        <v>2115</v>
      </c>
      <c r="C34" s="37"/>
      <c r="D34" s="37">
        <v>2006</v>
      </c>
      <c r="E34" s="37"/>
      <c r="F34" s="43">
        <f t="shared" si="0"/>
        <v>94.8</v>
      </c>
      <c r="G34" s="43"/>
      <c r="H34" s="44" t="s">
        <v>161</v>
      </c>
    </row>
    <row r="35" spans="1:8" ht="78.75" customHeight="1" x14ac:dyDescent="0.25">
      <c r="A35" s="36" t="s">
        <v>120</v>
      </c>
      <c r="B35" s="37">
        <f>35411.43</f>
        <v>35411</v>
      </c>
      <c r="C35" s="37">
        <f>35411.43</f>
        <v>35411</v>
      </c>
      <c r="D35" s="37">
        <f>35400.2748</f>
        <v>35400</v>
      </c>
      <c r="E35" s="37">
        <f>35400.2748</f>
        <v>35400</v>
      </c>
      <c r="F35" s="43">
        <f t="shared" si="0"/>
        <v>100</v>
      </c>
      <c r="G35" s="43">
        <f t="shared" ref="G35:G45" si="4">E35/C35*100</f>
        <v>100</v>
      </c>
      <c r="H35" s="44"/>
    </row>
    <row r="36" spans="1:8" ht="98.25" customHeight="1" x14ac:dyDescent="0.25">
      <c r="A36" s="36" t="s">
        <v>138</v>
      </c>
      <c r="B36" s="37">
        <v>4453</v>
      </c>
      <c r="C36" s="37">
        <v>4453</v>
      </c>
      <c r="D36" s="37">
        <f>3764+1</f>
        <v>3765</v>
      </c>
      <c r="E36" s="37">
        <f>3764+1</f>
        <v>3765</v>
      </c>
      <c r="F36" s="43">
        <f t="shared" si="0"/>
        <v>84.5</v>
      </c>
      <c r="G36" s="43">
        <f t="shared" si="4"/>
        <v>84.5</v>
      </c>
      <c r="H36" s="44" t="s">
        <v>116</v>
      </c>
    </row>
    <row r="37" spans="1:8" ht="191.25" customHeight="1" x14ac:dyDescent="0.25">
      <c r="A37" s="36" t="s">
        <v>130</v>
      </c>
      <c r="B37" s="37">
        <v>5392</v>
      </c>
      <c r="C37" s="37">
        <v>5392</v>
      </c>
      <c r="D37" s="37">
        <f>4748</f>
        <v>4748</v>
      </c>
      <c r="E37" s="37">
        <f>4748</f>
        <v>4748</v>
      </c>
      <c r="F37" s="43">
        <f t="shared" si="0"/>
        <v>88.1</v>
      </c>
      <c r="G37" s="43">
        <f t="shared" si="4"/>
        <v>88.1</v>
      </c>
      <c r="H37" s="44" t="s">
        <v>141</v>
      </c>
    </row>
    <row r="38" spans="1:8" ht="96.75" customHeight="1" x14ac:dyDescent="0.25">
      <c r="A38" s="36" t="s">
        <v>137</v>
      </c>
      <c r="B38" s="37">
        <v>104081</v>
      </c>
      <c r="C38" s="37">
        <v>104081</v>
      </c>
      <c r="D38" s="37">
        <v>90515</v>
      </c>
      <c r="E38" s="37">
        <v>90515</v>
      </c>
      <c r="F38" s="43">
        <f t="shared" si="0"/>
        <v>87</v>
      </c>
      <c r="G38" s="43">
        <f t="shared" si="4"/>
        <v>87</v>
      </c>
      <c r="H38" s="44" t="s">
        <v>116</v>
      </c>
    </row>
    <row r="39" spans="1:8" ht="79.5" customHeight="1" x14ac:dyDescent="0.25">
      <c r="A39" s="36" t="s">
        <v>136</v>
      </c>
      <c r="B39" s="37">
        <v>20100</v>
      </c>
      <c r="C39" s="37">
        <v>20100</v>
      </c>
      <c r="D39" s="37">
        <v>17489</v>
      </c>
      <c r="E39" s="37">
        <v>17489</v>
      </c>
      <c r="F39" s="43">
        <f t="shared" si="0"/>
        <v>87</v>
      </c>
      <c r="G39" s="43">
        <f t="shared" si="4"/>
        <v>87</v>
      </c>
      <c r="H39" s="44" t="s">
        <v>116</v>
      </c>
    </row>
    <row r="40" spans="1:8" ht="85.5" customHeight="1" x14ac:dyDescent="0.25">
      <c r="A40" s="36" t="s">
        <v>131</v>
      </c>
      <c r="B40" s="37">
        <v>166</v>
      </c>
      <c r="C40" s="37">
        <v>166</v>
      </c>
      <c r="D40" s="37">
        <v>166</v>
      </c>
      <c r="E40" s="37">
        <v>166</v>
      </c>
      <c r="F40" s="43">
        <f t="shared" si="0"/>
        <v>100</v>
      </c>
      <c r="G40" s="43">
        <f t="shared" si="4"/>
        <v>100</v>
      </c>
      <c r="H40" s="44"/>
    </row>
    <row r="41" spans="1:8" ht="146.25" customHeight="1" x14ac:dyDescent="0.25">
      <c r="A41" s="36" t="s">
        <v>134</v>
      </c>
      <c r="B41" s="37">
        <v>40884</v>
      </c>
      <c r="C41" s="37">
        <v>40884</v>
      </c>
      <c r="D41" s="37">
        <f>40060.72969</f>
        <v>40061</v>
      </c>
      <c r="E41" s="37">
        <f>40060.72969</f>
        <v>40061</v>
      </c>
      <c r="F41" s="43">
        <f t="shared" si="0"/>
        <v>98</v>
      </c>
      <c r="G41" s="43">
        <f t="shared" si="4"/>
        <v>98</v>
      </c>
      <c r="H41" s="44"/>
    </row>
    <row r="42" spans="1:8" ht="83.25" customHeight="1" x14ac:dyDescent="0.25">
      <c r="A42" s="38" t="s">
        <v>112</v>
      </c>
      <c r="B42" s="37">
        <v>22376</v>
      </c>
      <c r="C42" s="37">
        <v>22376</v>
      </c>
      <c r="D42" s="37">
        <f>22086.71384</f>
        <v>22087</v>
      </c>
      <c r="E42" s="37">
        <f>22086.71384</f>
        <v>22087</v>
      </c>
      <c r="F42" s="43">
        <f t="shared" si="0"/>
        <v>98.7</v>
      </c>
      <c r="G42" s="43">
        <f t="shared" si="4"/>
        <v>98.7</v>
      </c>
      <c r="H42" s="44"/>
    </row>
    <row r="43" spans="1:8" ht="195.75" customHeight="1" x14ac:dyDescent="0.25">
      <c r="A43" s="38" t="s">
        <v>132</v>
      </c>
      <c r="B43" s="37">
        <v>135679</v>
      </c>
      <c r="C43" s="37">
        <v>135679</v>
      </c>
      <c r="D43" s="37">
        <f>126658.9249</f>
        <v>126659</v>
      </c>
      <c r="E43" s="37">
        <f>126658.9249</f>
        <v>126659</v>
      </c>
      <c r="F43" s="43">
        <f t="shared" si="0"/>
        <v>93.4</v>
      </c>
      <c r="G43" s="43">
        <f t="shared" si="4"/>
        <v>93.4</v>
      </c>
      <c r="H43" s="44"/>
    </row>
    <row r="44" spans="1:8" ht="301.5" customHeight="1" x14ac:dyDescent="0.25">
      <c r="A44" s="38" t="s">
        <v>133</v>
      </c>
      <c r="B44" s="37">
        <v>17839</v>
      </c>
      <c r="C44" s="37">
        <v>17839</v>
      </c>
      <c r="D44" s="37">
        <f>13939.05381</f>
        <v>13939</v>
      </c>
      <c r="E44" s="37">
        <f>13939.05381</f>
        <v>13939</v>
      </c>
      <c r="F44" s="43">
        <f t="shared" si="0"/>
        <v>78.099999999999994</v>
      </c>
      <c r="G44" s="43">
        <f t="shared" si="4"/>
        <v>78.099999999999994</v>
      </c>
      <c r="H44" s="44" t="s">
        <v>141</v>
      </c>
    </row>
    <row r="45" spans="1:8" ht="191.25" customHeight="1" x14ac:dyDescent="0.25">
      <c r="A45" s="38" t="s">
        <v>122</v>
      </c>
      <c r="B45" s="37">
        <v>5192</v>
      </c>
      <c r="C45" s="37">
        <v>5192</v>
      </c>
      <c r="D45" s="37">
        <v>4962</v>
      </c>
      <c r="E45" s="37">
        <v>4962</v>
      </c>
      <c r="F45" s="43">
        <f t="shared" si="0"/>
        <v>95.6</v>
      </c>
      <c r="G45" s="43">
        <f t="shared" si="4"/>
        <v>95.6</v>
      </c>
      <c r="H45" s="44"/>
    </row>
    <row r="46" spans="1:8" ht="191.25" customHeight="1" x14ac:dyDescent="0.25">
      <c r="A46" s="38" t="s">
        <v>123</v>
      </c>
      <c r="B46" s="37">
        <v>135755</v>
      </c>
      <c r="C46" s="37">
        <v>135755</v>
      </c>
      <c r="D46" s="37">
        <f>132348.61102</f>
        <v>132349</v>
      </c>
      <c r="E46" s="37">
        <f>132348.61102</f>
        <v>132349</v>
      </c>
      <c r="F46" s="43">
        <f t="shared" ref="F46" si="5">D46/B46</f>
        <v>1</v>
      </c>
      <c r="G46" s="43">
        <f t="shared" ref="G46" si="6">E46/C46</f>
        <v>1</v>
      </c>
      <c r="H46" s="44"/>
    </row>
    <row r="47" spans="1:8" ht="303.75" customHeight="1" x14ac:dyDescent="0.25">
      <c r="A47" s="38" t="s">
        <v>124</v>
      </c>
      <c r="B47" s="37">
        <v>15536</v>
      </c>
      <c r="C47" s="37">
        <v>15536</v>
      </c>
      <c r="D47" s="37">
        <f>14716.13785+1</f>
        <v>14717</v>
      </c>
      <c r="E47" s="37">
        <f>14716.13785+1</f>
        <v>14717</v>
      </c>
      <c r="F47" s="43">
        <f t="shared" ref="F47:F48" si="7">D47/B47*100</f>
        <v>94.7</v>
      </c>
      <c r="G47" s="43">
        <f t="shared" ref="G47:G48" si="8">E47/C47*100</f>
        <v>94.7</v>
      </c>
      <c r="H47" s="44"/>
    </row>
    <row r="48" spans="1:8" ht="189" x14ac:dyDescent="0.25">
      <c r="A48" s="38" t="s">
        <v>121</v>
      </c>
      <c r="B48" s="37">
        <v>13432</v>
      </c>
      <c r="C48" s="37">
        <v>13432</v>
      </c>
      <c r="D48" s="37">
        <f>9523.53737</f>
        <v>9524</v>
      </c>
      <c r="E48" s="37">
        <f>9523.53737</f>
        <v>9524</v>
      </c>
      <c r="F48" s="43">
        <f t="shared" si="7"/>
        <v>70.900000000000006</v>
      </c>
      <c r="G48" s="43">
        <f t="shared" si="8"/>
        <v>70.900000000000006</v>
      </c>
      <c r="H48" s="44" t="s">
        <v>116</v>
      </c>
    </row>
    <row r="49" spans="1:8" ht="96.75" customHeight="1" x14ac:dyDescent="0.25">
      <c r="A49" s="38" t="s">
        <v>15</v>
      </c>
      <c r="B49" s="37">
        <f>649+1</f>
        <v>650</v>
      </c>
      <c r="C49" s="37">
        <f>649+1</f>
        <v>650</v>
      </c>
      <c r="D49" s="37">
        <f>483.69468</f>
        <v>484</v>
      </c>
      <c r="E49" s="37">
        <f>483.69468</f>
        <v>484</v>
      </c>
      <c r="F49" s="43">
        <f t="shared" ref="F49:G49" si="9">D49/B49</f>
        <v>0.7</v>
      </c>
      <c r="G49" s="43">
        <f t="shared" si="9"/>
        <v>0.7</v>
      </c>
      <c r="H49" s="44" t="s">
        <v>116</v>
      </c>
    </row>
    <row r="50" spans="1:8" ht="101.25" customHeight="1" x14ac:dyDescent="0.25">
      <c r="A50" s="38" t="s">
        <v>96</v>
      </c>
      <c r="B50" s="37">
        <f>4199.731</f>
        <v>4200</v>
      </c>
      <c r="C50" s="37">
        <f>4199.731</f>
        <v>4200</v>
      </c>
      <c r="D50" s="37">
        <f>4055.26391</f>
        <v>4055</v>
      </c>
      <c r="E50" s="37">
        <f>4055.26391</f>
        <v>4055</v>
      </c>
      <c r="F50" s="43">
        <f t="shared" ref="F50:F58" si="10">D50/B50*100</f>
        <v>96.5</v>
      </c>
      <c r="G50" s="43">
        <f t="shared" ref="G50:G58" si="11">E50/C50*100</f>
        <v>96.5</v>
      </c>
      <c r="H50" s="44"/>
    </row>
    <row r="51" spans="1:8" ht="114" customHeight="1" x14ac:dyDescent="0.25">
      <c r="A51" s="38" t="s">
        <v>94</v>
      </c>
      <c r="B51" s="37">
        <v>12250</v>
      </c>
      <c r="C51" s="37">
        <v>12250</v>
      </c>
      <c r="D51" s="37">
        <f>10198.38418</f>
        <v>10198</v>
      </c>
      <c r="E51" s="37">
        <f>10198.38418</f>
        <v>10198</v>
      </c>
      <c r="F51" s="43">
        <f t="shared" si="10"/>
        <v>83.2</v>
      </c>
      <c r="G51" s="43">
        <f t="shared" si="11"/>
        <v>83.2</v>
      </c>
      <c r="H51" s="44" t="s">
        <v>116</v>
      </c>
    </row>
    <row r="52" spans="1:8" ht="127.5" customHeight="1" x14ac:dyDescent="0.25">
      <c r="A52" s="38" t="s">
        <v>14</v>
      </c>
      <c r="B52" s="37">
        <f>134609.093</f>
        <v>134609</v>
      </c>
      <c r="C52" s="37">
        <f>134609.093</f>
        <v>134609</v>
      </c>
      <c r="D52" s="37">
        <f>131823.11418</f>
        <v>131823</v>
      </c>
      <c r="E52" s="37">
        <f>131823.11418</f>
        <v>131823</v>
      </c>
      <c r="F52" s="43">
        <f t="shared" si="10"/>
        <v>97.9</v>
      </c>
      <c r="G52" s="43">
        <f t="shared" si="11"/>
        <v>97.9</v>
      </c>
      <c r="H52" s="44"/>
    </row>
    <row r="53" spans="1:8" ht="90.75" customHeight="1" x14ac:dyDescent="0.25">
      <c r="A53" s="38" t="s">
        <v>115</v>
      </c>
      <c r="B53" s="37">
        <f>18100</f>
        <v>18100</v>
      </c>
      <c r="C53" s="37">
        <f>18100</f>
        <v>18100</v>
      </c>
      <c r="D53" s="37">
        <f>15592.55109</f>
        <v>15593</v>
      </c>
      <c r="E53" s="37">
        <f>15592.55109</f>
        <v>15593</v>
      </c>
      <c r="F53" s="43">
        <f t="shared" si="10"/>
        <v>86.1</v>
      </c>
      <c r="G53" s="43">
        <f t="shared" si="11"/>
        <v>86.1</v>
      </c>
      <c r="H53" s="44" t="s">
        <v>116</v>
      </c>
    </row>
    <row r="54" spans="1:8" ht="96" customHeight="1" x14ac:dyDescent="0.25">
      <c r="A54" s="38" t="s">
        <v>2</v>
      </c>
      <c r="B54" s="37">
        <f>86156</f>
        <v>86156</v>
      </c>
      <c r="C54" s="37">
        <f>86156</f>
        <v>86156</v>
      </c>
      <c r="D54" s="37">
        <f>85311.31524</f>
        <v>85311</v>
      </c>
      <c r="E54" s="37">
        <f>85311.31524</f>
        <v>85311</v>
      </c>
      <c r="F54" s="43">
        <f t="shared" si="10"/>
        <v>99</v>
      </c>
      <c r="G54" s="43">
        <f t="shared" si="11"/>
        <v>99</v>
      </c>
      <c r="H54" s="44"/>
    </row>
    <row r="55" spans="1:8" ht="84" customHeight="1" x14ac:dyDescent="0.25">
      <c r="A55" s="36" t="s">
        <v>5</v>
      </c>
      <c r="B55" s="37">
        <f>217877</f>
        <v>217877</v>
      </c>
      <c r="C55" s="37">
        <f>217877</f>
        <v>217877</v>
      </c>
      <c r="D55" s="37">
        <f>217877</f>
        <v>217877</v>
      </c>
      <c r="E55" s="37">
        <f>217877</f>
        <v>217877</v>
      </c>
      <c r="F55" s="43">
        <f t="shared" si="10"/>
        <v>100</v>
      </c>
      <c r="G55" s="43">
        <f t="shared" si="11"/>
        <v>100</v>
      </c>
      <c r="H55" s="44"/>
    </row>
    <row r="56" spans="1:8" ht="72" customHeight="1" x14ac:dyDescent="0.25">
      <c r="A56" s="36" t="s">
        <v>113</v>
      </c>
      <c r="B56" s="37">
        <f>19624.35646</f>
        <v>19624</v>
      </c>
      <c r="C56" s="37">
        <f>19624.35646</f>
        <v>19624</v>
      </c>
      <c r="D56" s="37">
        <f>19624.33923</f>
        <v>19624</v>
      </c>
      <c r="E56" s="37">
        <f>19624.33923</f>
        <v>19624</v>
      </c>
      <c r="F56" s="43">
        <f t="shared" si="10"/>
        <v>100</v>
      </c>
      <c r="G56" s="43">
        <f t="shared" si="11"/>
        <v>100</v>
      </c>
      <c r="H56" s="44"/>
    </row>
    <row r="57" spans="1:8" ht="87" customHeight="1" x14ac:dyDescent="0.25">
      <c r="A57" s="36" t="s">
        <v>129</v>
      </c>
      <c r="B57" s="37">
        <v>1797</v>
      </c>
      <c r="C57" s="37">
        <v>1797</v>
      </c>
      <c r="D57" s="37">
        <v>1699</v>
      </c>
      <c r="E57" s="37">
        <v>1699</v>
      </c>
      <c r="F57" s="43">
        <f t="shared" si="10"/>
        <v>94.5</v>
      </c>
      <c r="G57" s="43">
        <f t="shared" si="11"/>
        <v>94.5</v>
      </c>
      <c r="H57" s="44"/>
    </row>
    <row r="58" spans="1:8" ht="34.5" customHeight="1" x14ac:dyDescent="0.25">
      <c r="A58" s="34" t="s">
        <v>33</v>
      </c>
      <c r="B58" s="35">
        <f>SUM(B59:B61)</f>
        <v>19553</v>
      </c>
      <c r="C58" s="35">
        <f>SUM(C59:C61)</f>
        <v>15977</v>
      </c>
      <c r="D58" s="35">
        <f>SUM(D59:D61)</f>
        <v>19471</v>
      </c>
      <c r="E58" s="35">
        <f>SUM(E59:E61)</f>
        <v>15917</v>
      </c>
      <c r="F58" s="42">
        <f t="shared" si="10"/>
        <v>99.6</v>
      </c>
      <c r="G58" s="42">
        <f t="shared" si="11"/>
        <v>99.6</v>
      </c>
      <c r="H58" s="47"/>
    </row>
    <row r="59" spans="1:8" ht="51.75" customHeight="1" x14ac:dyDescent="0.25">
      <c r="A59" s="36" t="s">
        <v>12</v>
      </c>
      <c r="B59" s="37">
        <f>18906.60863</f>
        <v>18907</v>
      </c>
      <c r="C59" s="37">
        <f>15376.6787</f>
        <v>15377</v>
      </c>
      <c r="D59" s="37">
        <f>18891.2566</f>
        <v>18891</v>
      </c>
      <c r="E59" s="37">
        <f>15372.85066</f>
        <v>15373</v>
      </c>
      <c r="F59" s="43">
        <f t="shared" ref="F59:F69" si="12">D59/B59*100</f>
        <v>99.9</v>
      </c>
      <c r="G59" s="43">
        <f t="shared" ref="G59:G60" si="13">E59/C59*100</f>
        <v>100</v>
      </c>
      <c r="H59" s="44"/>
    </row>
    <row r="60" spans="1:8" ht="100.5" customHeight="1" x14ac:dyDescent="0.25">
      <c r="A60" s="36" t="s">
        <v>72</v>
      </c>
      <c r="B60" s="37">
        <f>606.06061</f>
        <v>606</v>
      </c>
      <c r="C60" s="37">
        <v>600</v>
      </c>
      <c r="D60" s="37">
        <f>549.74395</f>
        <v>550</v>
      </c>
      <c r="E60" s="37">
        <f>544.24651</f>
        <v>544</v>
      </c>
      <c r="F60" s="43">
        <f t="shared" si="12"/>
        <v>90.8</v>
      </c>
      <c r="G60" s="43">
        <f t="shared" si="13"/>
        <v>90.7</v>
      </c>
      <c r="H60" s="44"/>
    </row>
    <row r="61" spans="1:8" ht="25.5" customHeight="1" x14ac:dyDescent="0.25">
      <c r="A61" s="36" t="s">
        <v>4</v>
      </c>
      <c r="B61" s="37">
        <v>40</v>
      </c>
      <c r="C61" s="37"/>
      <c r="D61" s="37">
        <f>30.14633</f>
        <v>30</v>
      </c>
      <c r="E61" s="37"/>
      <c r="F61" s="43">
        <f t="shared" si="12"/>
        <v>75</v>
      </c>
      <c r="G61" s="43"/>
      <c r="H61" s="44" t="s">
        <v>116</v>
      </c>
    </row>
    <row r="62" spans="1:8" ht="49.5" customHeight="1" x14ac:dyDescent="0.25">
      <c r="A62" s="34" t="s">
        <v>30</v>
      </c>
      <c r="B62" s="35">
        <f>SUM(B63:B64)</f>
        <v>17108</v>
      </c>
      <c r="C62" s="35">
        <f>SUM(C63:C64)</f>
        <v>0</v>
      </c>
      <c r="D62" s="35">
        <f>SUM(D63:D64)</f>
        <v>14635</v>
      </c>
      <c r="E62" s="35">
        <f>SUM(E63:E64)</f>
        <v>0</v>
      </c>
      <c r="F62" s="42">
        <f t="shared" si="12"/>
        <v>85.5</v>
      </c>
      <c r="G62" s="42"/>
      <c r="H62" s="47"/>
    </row>
    <row r="63" spans="1:8" ht="90.75" customHeight="1" x14ac:dyDescent="0.25">
      <c r="A63" s="36" t="s">
        <v>16</v>
      </c>
      <c r="B63" s="37">
        <f>16970.204+1</f>
        <v>16971</v>
      </c>
      <c r="C63" s="37"/>
      <c r="D63" s="37">
        <f>14497.82295</f>
        <v>14498</v>
      </c>
      <c r="E63" s="37"/>
      <c r="F63" s="43">
        <f t="shared" si="12"/>
        <v>85.4</v>
      </c>
      <c r="G63" s="43"/>
      <c r="H63" s="44" t="s">
        <v>162</v>
      </c>
    </row>
    <row r="64" spans="1:8" ht="39" customHeight="1" x14ac:dyDescent="0.25">
      <c r="A64" s="36" t="s">
        <v>126</v>
      </c>
      <c r="B64" s="37">
        <f>136.9</f>
        <v>137</v>
      </c>
      <c r="C64" s="37"/>
      <c r="D64" s="37">
        <f>136.9</f>
        <v>137</v>
      </c>
      <c r="E64" s="37"/>
      <c r="F64" s="43">
        <f t="shared" si="12"/>
        <v>100</v>
      </c>
      <c r="G64" s="43"/>
      <c r="H64" s="44"/>
    </row>
    <row r="65" spans="1:8" ht="52.5" customHeight="1" x14ac:dyDescent="0.25">
      <c r="A65" s="34" t="s">
        <v>118</v>
      </c>
      <c r="B65" s="35">
        <f>SUM(B66:B67)</f>
        <v>150</v>
      </c>
      <c r="C65" s="35">
        <f>SUM(C66:C67)</f>
        <v>0</v>
      </c>
      <c r="D65" s="35">
        <f>SUM(D66:D67)</f>
        <v>133</v>
      </c>
      <c r="E65" s="35">
        <f>SUM(E66:E67)</f>
        <v>0</v>
      </c>
      <c r="F65" s="42">
        <f t="shared" si="12"/>
        <v>88.7</v>
      </c>
      <c r="G65" s="42"/>
      <c r="H65" s="47"/>
    </row>
    <row r="66" spans="1:8" ht="34.5" customHeight="1" x14ac:dyDescent="0.25">
      <c r="A66" s="36" t="s">
        <v>164</v>
      </c>
      <c r="B66" s="37">
        <v>100</v>
      </c>
      <c r="C66" s="37"/>
      <c r="D66" s="37">
        <f>83.334</f>
        <v>83</v>
      </c>
      <c r="E66" s="37"/>
      <c r="F66" s="43">
        <f t="shared" si="12"/>
        <v>83</v>
      </c>
      <c r="G66" s="43"/>
      <c r="H66" s="44" t="s">
        <v>116</v>
      </c>
    </row>
    <row r="67" spans="1:8" ht="64.5" customHeight="1" x14ac:dyDescent="0.25">
      <c r="A67" s="36" t="s">
        <v>165</v>
      </c>
      <c r="B67" s="37">
        <v>50</v>
      </c>
      <c r="C67" s="37"/>
      <c r="D67" s="37">
        <v>50</v>
      </c>
      <c r="E67" s="37"/>
      <c r="F67" s="43">
        <f t="shared" si="12"/>
        <v>100</v>
      </c>
      <c r="G67" s="43"/>
      <c r="H67" s="44"/>
    </row>
    <row r="68" spans="1:8" ht="19.5" customHeight="1" x14ac:dyDescent="0.25">
      <c r="A68" s="34" t="s">
        <v>128</v>
      </c>
      <c r="B68" s="35">
        <f>SUM(B69)</f>
        <v>1257</v>
      </c>
      <c r="C68" s="35">
        <f>SUM(C69)</f>
        <v>0</v>
      </c>
      <c r="D68" s="35">
        <f>SUM(D69)</f>
        <v>1249</v>
      </c>
      <c r="E68" s="35">
        <f>SUM(E69)</f>
        <v>0</v>
      </c>
      <c r="F68" s="42">
        <f t="shared" si="12"/>
        <v>99.4</v>
      </c>
      <c r="G68" s="42"/>
      <c r="H68" s="47"/>
    </row>
    <row r="69" spans="1:8" ht="35.25" customHeight="1" x14ac:dyDescent="0.25">
      <c r="A69" s="36" t="s">
        <v>135</v>
      </c>
      <c r="B69" s="37">
        <v>1257</v>
      </c>
      <c r="C69" s="37"/>
      <c r="D69" s="37">
        <v>1249</v>
      </c>
      <c r="E69" s="37"/>
      <c r="F69" s="43">
        <f t="shared" si="12"/>
        <v>99.4</v>
      </c>
      <c r="G69" s="43"/>
      <c r="H69" s="44"/>
    </row>
    <row r="70" spans="1:8" ht="20.25" customHeight="1" x14ac:dyDescent="0.25">
      <c r="A70" s="39" t="s">
        <v>19</v>
      </c>
      <c r="B70" s="40">
        <f>B68+B8+B58+B62+B65</f>
        <v>1764601</v>
      </c>
      <c r="C70" s="40">
        <f>C68+C8+C58+C62+C65</f>
        <v>1346621</v>
      </c>
      <c r="D70" s="40">
        <f>D68+D8+D58+D62+D65</f>
        <v>1651247</v>
      </c>
      <c r="E70" s="40">
        <f>E68+E8+E58+E62+E65</f>
        <v>1257383</v>
      </c>
      <c r="F70" s="42">
        <f t="shared" ref="F70" si="14">D70/B70*100</f>
        <v>93.6</v>
      </c>
      <c r="G70" s="42">
        <f t="shared" ref="G70" si="15">E70/C70*100</f>
        <v>93.4</v>
      </c>
      <c r="H70" s="48"/>
    </row>
    <row r="71" spans="1:8" ht="12.75" customHeight="1" x14ac:dyDescent="0.2">
      <c r="B71" s="31"/>
      <c r="G71" s="30"/>
    </row>
    <row r="72" spans="1:8" ht="12.75" customHeight="1" x14ac:dyDescent="0.2">
      <c r="B72" s="32"/>
    </row>
  </sheetData>
  <autoFilter ref="A7:H70" xr:uid="{00000000-0009-0000-0000-000000000000}"/>
  <mergeCells count="6">
    <mergeCell ref="A4:H4"/>
    <mergeCell ref="A6:A7"/>
    <mergeCell ref="B6:C6"/>
    <mergeCell ref="D6:E6"/>
    <mergeCell ref="F6:G6"/>
    <mergeCell ref="H6:H7"/>
  </mergeCells>
  <pageMargins left="0.15748031496062992" right="3.937007874015748E-2" top="0.33" bottom="0.31496062992125984" header="0.15748031496062992" footer="0.15748031496062992"/>
  <pageSetup paperSize="9" scale="75" fitToHeight="0" orientation="landscape"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dimension ref="A1:N52"/>
  <sheetViews>
    <sheetView showGridLines="0" topLeftCell="A11" workbookViewId="0">
      <pane xSplit="2" ySplit="2" topLeftCell="C13" activePane="bottomRight" state="frozen"/>
      <selection activeCell="A11" sqref="A11"/>
      <selection pane="topRight" activeCell="C11" sqref="C11"/>
      <selection pane="bottomLeft" activeCell="A13" sqref="A13"/>
      <selection pane="bottomRight" activeCell="I52" sqref="I52"/>
    </sheetView>
  </sheetViews>
  <sheetFormatPr defaultRowHeight="12.75" customHeight="1" x14ac:dyDescent="0.2"/>
  <cols>
    <col min="1" max="1" width="10.28515625" customWidth="1"/>
    <col min="2" max="2" width="30.7109375" customWidth="1"/>
    <col min="3" max="3" width="15.42578125" style="23" customWidth="1"/>
    <col min="4" max="5" width="15.42578125" customWidth="1"/>
    <col min="6" max="6" width="15.42578125" style="23" customWidth="1"/>
    <col min="7" max="7" width="15.42578125" customWidth="1"/>
    <col min="8" max="8" width="15.42578125" style="23" customWidth="1"/>
    <col min="9" max="10" width="15.42578125" customWidth="1"/>
    <col min="11" max="11" width="15.42578125" style="23" customWidth="1"/>
    <col min="12" max="12" width="15.42578125" customWidth="1"/>
  </cols>
  <sheetData>
    <row r="1" spans="1:14" x14ac:dyDescent="0.2">
      <c r="A1" s="53" t="s">
        <v>69</v>
      </c>
      <c r="B1" s="53"/>
      <c r="C1" s="53"/>
      <c r="D1" s="53"/>
      <c r="E1" s="53"/>
      <c r="F1" s="53"/>
      <c r="G1" s="53"/>
      <c r="H1" s="16"/>
      <c r="I1" s="9"/>
      <c r="J1" s="9"/>
      <c r="K1" s="16"/>
      <c r="L1" s="9"/>
    </row>
    <row r="2" spans="1:14" x14ac:dyDescent="0.2">
      <c r="A2" s="15" t="s">
        <v>68</v>
      </c>
      <c r="B2" s="9"/>
      <c r="C2" s="16"/>
      <c r="D2" s="9"/>
      <c r="E2" s="9"/>
      <c r="F2" s="16"/>
      <c r="G2" s="9"/>
      <c r="H2" s="16"/>
      <c r="I2" s="9"/>
      <c r="J2" s="9"/>
      <c r="K2" s="16"/>
      <c r="L2" s="9"/>
    </row>
    <row r="3" spans="1:14" ht="14.25" x14ac:dyDescent="0.2">
      <c r="A3" s="14"/>
      <c r="B3" s="12"/>
      <c r="C3" s="17"/>
      <c r="D3" s="12"/>
      <c r="E3" s="12"/>
      <c r="F3" s="17"/>
      <c r="G3" s="12"/>
      <c r="H3" s="17"/>
      <c r="I3" s="12"/>
      <c r="J3" s="12"/>
      <c r="K3" s="17"/>
      <c r="L3" s="12"/>
    </row>
    <row r="4" spans="1:14" ht="14.25" x14ac:dyDescent="0.2">
      <c r="A4" s="14" t="s">
        <v>110</v>
      </c>
      <c r="B4" s="12"/>
      <c r="C4" s="17"/>
      <c r="D4" s="12"/>
      <c r="E4" s="13"/>
      <c r="F4" s="18"/>
      <c r="G4" s="12"/>
      <c r="H4" s="18"/>
      <c r="I4" s="13"/>
      <c r="J4" s="12"/>
      <c r="K4" s="17"/>
      <c r="L4" s="12"/>
    </row>
    <row r="5" spans="1:14" x14ac:dyDescent="0.2">
      <c r="A5" s="9" t="s">
        <v>109</v>
      </c>
      <c r="B5" s="9"/>
      <c r="C5" s="16"/>
      <c r="D5" s="9"/>
      <c r="E5" s="9"/>
      <c r="F5" s="16"/>
      <c r="G5" s="9"/>
      <c r="H5" s="16"/>
      <c r="I5" s="9"/>
      <c r="J5" s="9"/>
      <c r="K5" s="16"/>
      <c r="L5" s="9"/>
    </row>
    <row r="6" spans="1:14" x14ac:dyDescent="0.2">
      <c r="A6" s="51"/>
      <c r="B6" s="52"/>
      <c r="C6" s="52"/>
      <c r="D6" s="52"/>
      <c r="E6" s="52"/>
      <c r="F6" s="52"/>
      <c r="G6" s="52"/>
      <c r="H6" s="52"/>
      <c r="I6" s="52"/>
      <c r="J6" s="11"/>
      <c r="K6" s="24"/>
      <c r="L6" s="11"/>
    </row>
    <row r="7" spans="1:14" x14ac:dyDescent="0.2">
      <c r="A7" s="51" t="s">
        <v>67</v>
      </c>
      <c r="B7" s="52"/>
      <c r="C7" s="52"/>
      <c r="D7" s="52"/>
      <c r="E7" s="52"/>
      <c r="F7" s="52"/>
      <c r="G7" s="52"/>
      <c r="H7" s="52"/>
    </row>
    <row r="8" spans="1:14" x14ac:dyDescent="0.2">
      <c r="A8" s="51" t="s">
        <v>66</v>
      </c>
      <c r="B8" s="52"/>
      <c r="C8" s="52"/>
      <c r="D8" s="52"/>
      <c r="E8" s="52"/>
      <c r="F8" s="52"/>
      <c r="G8" s="52"/>
      <c r="H8" s="52"/>
    </row>
    <row r="9" spans="1:14" x14ac:dyDescent="0.2">
      <c r="A9" s="51" t="s">
        <v>65</v>
      </c>
      <c r="B9" s="52"/>
      <c r="C9" s="52"/>
      <c r="D9" s="52"/>
      <c r="E9" s="52"/>
      <c r="F9" s="52"/>
      <c r="G9" s="52"/>
      <c r="H9" s="52"/>
    </row>
    <row r="10" spans="1:14" x14ac:dyDescent="0.2">
      <c r="A10" s="51"/>
      <c r="B10" s="52"/>
      <c r="C10" s="52"/>
      <c r="D10" s="52"/>
      <c r="E10" s="52"/>
      <c r="F10" s="52"/>
      <c r="G10" s="52"/>
      <c r="H10" s="52"/>
    </row>
    <row r="11" spans="1:14" x14ac:dyDescent="0.2">
      <c r="A11" s="10" t="s">
        <v>64</v>
      </c>
      <c r="B11" s="10"/>
      <c r="C11" s="19"/>
      <c r="D11" s="10"/>
      <c r="E11" s="10"/>
      <c r="F11" s="19"/>
      <c r="G11" s="10"/>
      <c r="H11" s="19"/>
      <c r="I11" s="10"/>
      <c r="J11" s="9"/>
      <c r="K11" s="16"/>
      <c r="L11" s="9"/>
    </row>
    <row r="12" spans="1:14" ht="21" x14ac:dyDescent="0.2">
      <c r="A12" s="8" t="s">
        <v>63</v>
      </c>
      <c r="B12" s="8" t="s">
        <v>62</v>
      </c>
      <c r="C12" s="20" t="s">
        <v>86</v>
      </c>
      <c r="D12" s="8" t="s">
        <v>85</v>
      </c>
      <c r="E12" s="8" t="s">
        <v>84</v>
      </c>
      <c r="F12" s="20"/>
      <c r="G12" s="8" t="s">
        <v>83</v>
      </c>
      <c r="H12" s="20" t="s">
        <v>61</v>
      </c>
      <c r="I12" s="8" t="s">
        <v>60</v>
      </c>
      <c r="J12" s="8" t="s">
        <v>59</v>
      </c>
      <c r="K12" s="20"/>
      <c r="L12" s="8" t="s">
        <v>58</v>
      </c>
    </row>
    <row r="13" spans="1:14" x14ac:dyDescent="0.2">
      <c r="A13" s="6" t="s">
        <v>57</v>
      </c>
      <c r="B13" s="5" t="s">
        <v>82</v>
      </c>
      <c r="C13" s="21">
        <v>1800000</v>
      </c>
      <c r="D13" s="4">
        <v>0</v>
      </c>
      <c r="E13" s="4">
        <v>0</v>
      </c>
      <c r="F13" s="21">
        <f>D13+E13</f>
        <v>0</v>
      </c>
      <c r="G13" s="4">
        <v>1800000</v>
      </c>
      <c r="H13" s="21">
        <v>0</v>
      </c>
      <c r="I13" s="4">
        <v>0</v>
      </c>
      <c r="J13" s="4">
        <v>0</v>
      </c>
      <c r="K13" s="21">
        <f>I13+J13</f>
        <v>0</v>
      </c>
      <c r="L13" s="4">
        <v>0</v>
      </c>
      <c r="N13" s="25">
        <v>0</v>
      </c>
    </row>
    <row r="14" spans="1:14" ht="56.25" x14ac:dyDescent="0.2">
      <c r="A14" s="6" t="s">
        <v>56</v>
      </c>
      <c r="B14" s="5" t="s">
        <v>17</v>
      </c>
      <c r="C14" s="21">
        <v>1417630</v>
      </c>
      <c r="D14" s="4">
        <v>0</v>
      </c>
      <c r="E14" s="4">
        <v>0</v>
      </c>
      <c r="F14" s="21">
        <f t="shared" ref="F14:F51" si="0">D14+E14</f>
        <v>0</v>
      </c>
      <c r="G14" s="4">
        <v>1417630</v>
      </c>
      <c r="H14" s="21">
        <v>234765</v>
      </c>
      <c r="I14" s="4">
        <v>0</v>
      </c>
      <c r="J14" s="4">
        <v>0</v>
      </c>
      <c r="K14" s="21">
        <f t="shared" ref="K14:K51" si="1">I14+J14</f>
        <v>0</v>
      </c>
      <c r="L14" s="4">
        <v>0</v>
      </c>
      <c r="N14" s="25">
        <v>102</v>
      </c>
    </row>
    <row r="15" spans="1:14" ht="45" x14ac:dyDescent="0.2">
      <c r="A15" s="6" t="s">
        <v>108</v>
      </c>
      <c r="B15" s="5" t="s">
        <v>18</v>
      </c>
      <c r="C15" s="21">
        <v>35000</v>
      </c>
      <c r="D15" s="4">
        <v>0</v>
      </c>
      <c r="E15" s="4">
        <v>0</v>
      </c>
      <c r="F15" s="21">
        <f t="shared" si="0"/>
        <v>0</v>
      </c>
      <c r="G15" s="4">
        <v>35000</v>
      </c>
      <c r="H15" s="21">
        <v>0</v>
      </c>
      <c r="I15" s="4">
        <v>0</v>
      </c>
      <c r="J15" s="4">
        <v>0</v>
      </c>
      <c r="K15" s="21">
        <f t="shared" si="1"/>
        <v>0</v>
      </c>
      <c r="L15" s="4">
        <v>0</v>
      </c>
      <c r="N15" s="25" t="s">
        <v>29</v>
      </c>
    </row>
    <row r="16" spans="1:14" ht="63" customHeight="1" x14ac:dyDescent="0.2">
      <c r="A16" s="6" t="s">
        <v>107</v>
      </c>
      <c r="B16" s="7" t="s">
        <v>75</v>
      </c>
      <c r="C16" s="21">
        <v>3334000</v>
      </c>
      <c r="D16" s="4">
        <v>0</v>
      </c>
      <c r="E16" s="4">
        <v>0</v>
      </c>
      <c r="F16" s="21">
        <f t="shared" si="0"/>
        <v>0</v>
      </c>
      <c r="G16" s="4">
        <v>3334000</v>
      </c>
      <c r="H16" s="21">
        <v>0</v>
      </c>
      <c r="I16" s="4">
        <v>0</v>
      </c>
      <c r="J16" s="4">
        <v>0</v>
      </c>
      <c r="K16" s="21">
        <f t="shared" si="1"/>
        <v>0</v>
      </c>
      <c r="L16" s="4">
        <v>0</v>
      </c>
      <c r="N16" s="25" t="s">
        <v>87</v>
      </c>
    </row>
    <row r="17" spans="1:14" ht="56.25" x14ac:dyDescent="0.2">
      <c r="A17" s="6" t="s">
        <v>55</v>
      </c>
      <c r="B17" s="5" t="s">
        <v>6</v>
      </c>
      <c r="C17" s="21">
        <v>5053000</v>
      </c>
      <c r="D17" s="4">
        <v>0</v>
      </c>
      <c r="E17" s="4">
        <v>0</v>
      </c>
      <c r="F17" s="21">
        <f t="shared" si="0"/>
        <v>0</v>
      </c>
      <c r="G17" s="4">
        <v>5053000</v>
      </c>
      <c r="H17" s="21">
        <v>344000</v>
      </c>
      <c r="I17" s="4">
        <v>0</v>
      </c>
      <c r="J17" s="4">
        <v>0</v>
      </c>
      <c r="K17" s="21">
        <f t="shared" si="1"/>
        <v>0</v>
      </c>
      <c r="L17" s="4">
        <v>0</v>
      </c>
      <c r="N17" s="25">
        <v>125</v>
      </c>
    </row>
    <row r="18" spans="1:14" ht="45" x14ac:dyDescent="0.2">
      <c r="A18" s="6" t="s">
        <v>54</v>
      </c>
      <c r="B18" s="5" t="s">
        <v>11</v>
      </c>
      <c r="C18" s="21">
        <v>5878000</v>
      </c>
      <c r="D18" s="4">
        <v>0</v>
      </c>
      <c r="E18" s="4">
        <v>0</v>
      </c>
      <c r="F18" s="21">
        <f t="shared" si="0"/>
        <v>0</v>
      </c>
      <c r="G18" s="4">
        <v>5878000</v>
      </c>
      <c r="H18" s="21">
        <v>2826506.44</v>
      </c>
      <c r="I18" s="4">
        <v>0</v>
      </c>
      <c r="J18" s="4">
        <v>0</v>
      </c>
      <c r="K18" s="21">
        <f t="shared" si="1"/>
        <v>0</v>
      </c>
      <c r="L18" s="4">
        <v>0</v>
      </c>
      <c r="N18" s="25">
        <v>127</v>
      </c>
    </row>
    <row r="19" spans="1:14" ht="67.5" x14ac:dyDescent="0.2">
      <c r="A19" s="6" t="s">
        <v>106</v>
      </c>
      <c r="B19" s="5" t="s">
        <v>10</v>
      </c>
      <c r="C19" s="21">
        <v>1309000</v>
      </c>
      <c r="D19" s="4">
        <v>0</v>
      </c>
      <c r="E19" s="4">
        <v>0</v>
      </c>
      <c r="F19" s="21">
        <f t="shared" si="0"/>
        <v>0</v>
      </c>
      <c r="G19" s="4">
        <v>1309000</v>
      </c>
      <c r="H19" s="21">
        <v>256098</v>
      </c>
      <c r="I19" s="4">
        <v>0</v>
      </c>
      <c r="J19" s="4">
        <v>0</v>
      </c>
      <c r="K19" s="21">
        <f t="shared" si="1"/>
        <v>0</v>
      </c>
      <c r="L19" s="4">
        <v>0</v>
      </c>
      <c r="N19" s="25" t="s">
        <v>88</v>
      </c>
    </row>
    <row r="20" spans="1:14" ht="59.25" customHeight="1" x14ac:dyDescent="0.2">
      <c r="A20" s="6" t="s">
        <v>53</v>
      </c>
      <c r="B20" s="7" t="s">
        <v>0</v>
      </c>
      <c r="C20" s="21">
        <v>23321000</v>
      </c>
      <c r="D20" s="4">
        <v>0</v>
      </c>
      <c r="E20" s="4">
        <v>0</v>
      </c>
      <c r="F20" s="21">
        <f t="shared" si="0"/>
        <v>0</v>
      </c>
      <c r="G20" s="4">
        <v>23321000</v>
      </c>
      <c r="H20" s="21">
        <v>9546244.0999999996</v>
      </c>
      <c r="I20" s="4">
        <v>0</v>
      </c>
      <c r="J20" s="4">
        <v>0</v>
      </c>
      <c r="K20" s="21">
        <f t="shared" si="1"/>
        <v>0</v>
      </c>
      <c r="L20" s="4">
        <v>0</v>
      </c>
      <c r="N20" s="25">
        <v>141</v>
      </c>
    </row>
    <row r="21" spans="1:14" ht="22.5" x14ac:dyDescent="0.2">
      <c r="A21" s="6" t="s">
        <v>52</v>
      </c>
      <c r="B21" s="5" t="s">
        <v>7</v>
      </c>
      <c r="C21" s="21">
        <v>15713000</v>
      </c>
      <c r="D21" s="4">
        <v>0</v>
      </c>
      <c r="E21" s="4">
        <v>0</v>
      </c>
      <c r="F21" s="21">
        <f t="shared" si="0"/>
        <v>0</v>
      </c>
      <c r="G21" s="4">
        <v>15713000</v>
      </c>
      <c r="H21" s="21">
        <v>0</v>
      </c>
      <c r="I21" s="4">
        <v>0</v>
      </c>
      <c r="J21" s="4">
        <v>0</v>
      </c>
      <c r="K21" s="21">
        <f t="shared" si="1"/>
        <v>0</v>
      </c>
      <c r="L21" s="4">
        <v>0</v>
      </c>
      <c r="N21" s="25">
        <v>142</v>
      </c>
    </row>
    <row r="22" spans="1:14" ht="67.5" x14ac:dyDescent="0.2">
      <c r="A22" s="6" t="s">
        <v>51</v>
      </c>
      <c r="B22" s="5" t="s">
        <v>9</v>
      </c>
      <c r="C22" s="21">
        <v>1650000</v>
      </c>
      <c r="D22" s="4">
        <v>0</v>
      </c>
      <c r="E22" s="4">
        <v>0</v>
      </c>
      <c r="F22" s="21">
        <f t="shared" si="0"/>
        <v>0</v>
      </c>
      <c r="G22" s="4">
        <v>1650000</v>
      </c>
      <c r="H22" s="21">
        <v>529053.64</v>
      </c>
      <c r="I22" s="4">
        <v>0</v>
      </c>
      <c r="J22" s="4">
        <v>0</v>
      </c>
      <c r="K22" s="21">
        <f t="shared" si="1"/>
        <v>0</v>
      </c>
      <c r="L22" s="4">
        <v>0</v>
      </c>
      <c r="N22" s="25">
        <v>143</v>
      </c>
    </row>
    <row r="23" spans="1:14" ht="56.25" x14ac:dyDescent="0.2">
      <c r="A23" s="6" t="s">
        <v>81</v>
      </c>
      <c r="B23" s="5" t="s">
        <v>80</v>
      </c>
      <c r="C23" s="21">
        <v>3236000</v>
      </c>
      <c r="D23" s="4">
        <v>0</v>
      </c>
      <c r="E23" s="4">
        <v>0</v>
      </c>
      <c r="F23" s="21">
        <f t="shared" si="0"/>
        <v>0</v>
      </c>
      <c r="G23" s="4">
        <v>3236000</v>
      </c>
      <c r="H23" s="21">
        <v>1031368</v>
      </c>
      <c r="I23" s="4">
        <v>0</v>
      </c>
      <c r="J23" s="4">
        <v>0</v>
      </c>
      <c r="K23" s="21">
        <f t="shared" si="1"/>
        <v>0</v>
      </c>
      <c r="L23" s="4">
        <v>0</v>
      </c>
      <c r="N23" s="25">
        <v>144</v>
      </c>
    </row>
    <row r="24" spans="1:14" ht="78.75" x14ac:dyDescent="0.2">
      <c r="A24" s="6" t="s">
        <v>50</v>
      </c>
      <c r="B24" s="5" t="s">
        <v>1</v>
      </c>
      <c r="C24" s="21">
        <v>55969000</v>
      </c>
      <c r="D24" s="4">
        <v>0</v>
      </c>
      <c r="E24" s="4">
        <v>0</v>
      </c>
      <c r="F24" s="21">
        <f t="shared" si="0"/>
        <v>0</v>
      </c>
      <c r="G24" s="4">
        <v>55969000</v>
      </c>
      <c r="H24" s="21">
        <v>23859085.199999999</v>
      </c>
      <c r="I24" s="4">
        <v>0</v>
      </c>
      <c r="J24" s="4">
        <v>0</v>
      </c>
      <c r="K24" s="21">
        <f t="shared" si="1"/>
        <v>0</v>
      </c>
      <c r="L24" s="4">
        <v>0</v>
      </c>
      <c r="N24" s="25">
        <v>146</v>
      </c>
    </row>
    <row r="25" spans="1:14" ht="78.75" x14ac:dyDescent="0.2">
      <c r="A25" s="6" t="s">
        <v>79</v>
      </c>
      <c r="B25" s="5" t="s">
        <v>78</v>
      </c>
      <c r="C25" s="21">
        <v>5061000</v>
      </c>
      <c r="D25" s="4">
        <v>0</v>
      </c>
      <c r="E25" s="4">
        <v>0</v>
      </c>
      <c r="F25" s="21">
        <f t="shared" si="0"/>
        <v>0</v>
      </c>
      <c r="G25" s="4">
        <v>5061000</v>
      </c>
      <c r="H25" s="21">
        <v>0</v>
      </c>
      <c r="I25" s="4">
        <v>0</v>
      </c>
      <c r="J25" s="4">
        <v>0</v>
      </c>
      <c r="K25" s="21">
        <f t="shared" si="1"/>
        <v>0</v>
      </c>
      <c r="L25" s="4">
        <v>0</v>
      </c>
      <c r="N25" s="25">
        <v>148</v>
      </c>
    </row>
    <row r="26" spans="1:14" ht="22.5" x14ac:dyDescent="0.2">
      <c r="A26" s="6" t="s">
        <v>49</v>
      </c>
      <c r="B26" s="5" t="s">
        <v>4</v>
      </c>
      <c r="C26" s="21">
        <v>2559400</v>
      </c>
      <c r="D26" s="4">
        <v>0</v>
      </c>
      <c r="E26" s="4">
        <v>0</v>
      </c>
      <c r="F26" s="21">
        <f t="shared" si="0"/>
        <v>0</v>
      </c>
      <c r="G26" s="4">
        <v>2559400</v>
      </c>
      <c r="H26" s="21">
        <v>710286.93</v>
      </c>
      <c r="I26" s="4">
        <v>0</v>
      </c>
      <c r="J26" s="4">
        <v>0</v>
      </c>
      <c r="K26" s="21">
        <f t="shared" si="1"/>
        <v>0</v>
      </c>
      <c r="L26" s="4">
        <v>0</v>
      </c>
      <c r="N26" s="25">
        <v>154</v>
      </c>
    </row>
    <row r="27" spans="1:14" ht="55.5" customHeight="1" x14ac:dyDescent="0.2">
      <c r="A27" s="6" t="s">
        <v>48</v>
      </c>
      <c r="B27" s="7" t="s">
        <v>3</v>
      </c>
      <c r="C27" s="21">
        <v>3600</v>
      </c>
      <c r="D27" s="4">
        <v>0</v>
      </c>
      <c r="E27" s="4">
        <v>0</v>
      </c>
      <c r="F27" s="21">
        <f t="shared" si="0"/>
        <v>0</v>
      </c>
      <c r="G27" s="4">
        <v>3600</v>
      </c>
      <c r="H27" s="21">
        <v>1500</v>
      </c>
      <c r="I27" s="4">
        <v>0</v>
      </c>
      <c r="J27" s="4">
        <v>0</v>
      </c>
      <c r="K27" s="21">
        <f t="shared" si="1"/>
        <v>0</v>
      </c>
      <c r="L27" s="4">
        <v>0</v>
      </c>
      <c r="N27" s="25">
        <v>155</v>
      </c>
    </row>
    <row r="28" spans="1:14" ht="33.75" x14ac:dyDescent="0.2">
      <c r="A28" s="6" t="s">
        <v>47</v>
      </c>
      <c r="B28" s="5" t="s">
        <v>16</v>
      </c>
      <c r="C28" s="21">
        <v>3116000</v>
      </c>
      <c r="D28" s="4">
        <v>0</v>
      </c>
      <c r="E28" s="4">
        <v>0</v>
      </c>
      <c r="F28" s="21">
        <f t="shared" si="0"/>
        <v>0</v>
      </c>
      <c r="G28" s="4">
        <v>3116000</v>
      </c>
      <c r="H28" s="21">
        <v>1477850</v>
      </c>
      <c r="I28" s="4">
        <v>0</v>
      </c>
      <c r="J28" s="4">
        <v>0</v>
      </c>
      <c r="K28" s="21">
        <f t="shared" si="1"/>
        <v>0</v>
      </c>
      <c r="L28" s="4">
        <v>0</v>
      </c>
      <c r="N28" s="25">
        <v>158</v>
      </c>
    </row>
    <row r="29" spans="1:14" ht="45" x14ac:dyDescent="0.2">
      <c r="A29" s="6" t="s">
        <v>105</v>
      </c>
      <c r="B29" s="5" t="s">
        <v>12</v>
      </c>
      <c r="C29" s="21">
        <v>2450000</v>
      </c>
      <c r="D29" s="4">
        <v>0</v>
      </c>
      <c r="E29" s="4">
        <v>0</v>
      </c>
      <c r="F29" s="21">
        <f t="shared" si="0"/>
        <v>0</v>
      </c>
      <c r="G29" s="4">
        <v>2450000</v>
      </c>
      <c r="H29" s="21">
        <v>2281279.4700000002</v>
      </c>
      <c r="I29" s="4">
        <v>0</v>
      </c>
      <c r="J29" s="4">
        <v>0</v>
      </c>
      <c r="K29" s="21">
        <f t="shared" si="1"/>
        <v>0</v>
      </c>
      <c r="L29" s="4">
        <v>0</v>
      </c>
      <c r="N29" s="25" t="s">
        <v>28</v>
      </c>
    </row>
    <row r="30" spans="1:14" ht="33.75" x14ac:dyDescent="0.2">
      <c r="A30" s="6" t="s">
        <v>77</v>
      </c>
      <c r="B30" s="5" t="s">
        <v>76</v>
      </c>
      <c r="C30" s="21">
        <v>250000</v>
      </c>
      <c r="D30" s="4">
        <v>0</v>
      </c>
      <c r="E30" s="4">
        <v>0</v>
      </c>
      <c r="F30" s="21">
        <f t="shared" si="0"/>
        <v>0</v>
      </c>
      <c r="G30" s="4">
        <v>250000</v>
      </c>
      <c r="H30" s="21">
        <v>0</v>
      </c>
      <c r="I30" s="4">
        <v>0</v>
      </c>
      <c r="J30" s="4">
        <v>0</v>
      </c>
      <c r="K30" s="21">
        <f t="shared" si="1"/>
        <v>0</v>
      </c>
      <c r="L30" s="4">
        <v>0</v>
      </c>
      <c r="N30" s="25">
        <v>165</v>
      </c>
    </row>
    <row r="31" spans="1:14" ht="33.75" x14ac:dyDescent="0.2">
      <c r="A31" s="6" t="s">
        <v>104</v>
      </c>
      <c r="B31" s="5" t="s">
        <v>74</v>
      </c>
      <c r="C31" s="21">
        <v>3102000</v>
      </c>
      <c r="D31" s="4">
        <v>0</v>
      </c>
      <c r="E31" s="4">
        <v>0</v>
      </c>
      <c r="F31" s="21">
        <f t="shared" si="0"/>
        <v>0</v>
      </c>
      <c r="G31" s="4">
        <v>3102000</v>
      </c>
      <c r="H31" s="21">
        <v>0</v>
      </c>
      <c r="I31" s="4">
        <v>0</v>
      </c>
      <c r="J31" s="4">
        <v>0</v>
      </c>
      <c r="K31" s="21">
        <f t="shared" si="1"/>
        <v>0</v>
      </c>
      <c r="L31" s="4">
        <v>0</v>
      </c>
      <c r="N31" s="25" t="s">
        <v>90</v>
      </c>
    </row>
    <row r="32" spans="1:14" ht="33.75" x14ac:dyDescent="0.2">
      <c r="A32" s="6" t="s">
        <v>46</v>
      </c>
      <c r="B32" s="5" t="s">
        <v>8</v>
      </c>
      <c r="C32" s="21">
        <v>30313000</v>
      </c>
      <c r="D32" s="4">
        <v>0</v>
      </c>
      <c r="E32" s="4">
        <v>0</v>
      </c>
      <c r="F32" s="21">
        <f t="shared" si="0"/>
        <v>0</v>
      </c>
      <c r="G32" s="4">
        <v>30313000</v>
      </c>
      <c r="H32" s="21">
        <v>0</v>
      </c>
      <c r="I32" s="4">
        <v>0</v>
      </c>
      <c r="J32" s="4">
        <v>0</v>
      </c>
      <c r="K32" s="21">
        <f t="shared" si="1"/>
        <v>0</v>
      </c>
      <c r="L32" s="4">
        <v>0</v>
      </c>
      <c r="N32" s="25">
        <v>184</v>
      </c>
    </row>
    <row r="33" spans="1:14" ht="45" x14ac:dyDescent="0.2">
      <c r="A33" s="6" t="s">
        <v>45</v>
      </c>
      <c r="B33" s="5" t="s">
        <v>44</v>
      </c>
      <c r="C33" s="21">
        <v>773000</v>
      </c>
      <c r="D33" s="4">
        <v>0</v>
      </c>
      <c r="E33" s="4">
        <v>0</v>
      </c>
      <c r="F33" s="21">
        <f t="shared" si="0"/>
        <v>0</v>
      </c>
      <c r="G33" s="4">
        <v>773000</v>
      </c>
      <c r="H33" s="21">
        <v>367231</v>
      </c>
      <c r="I33" s="4">
        <v>0</v>
      </c>
      <c r="J33" s="4">
        <v>0</v>
      </c>
      <c r="K33" s="21">
        <f t="shared" si="1"/>
        <v>0</v>
      </c>
      <c r="L33" s="4">
        <v>0</v>
      </c>
      <c r="N33" s="25">
        <v>185</v>
      </c>
    </row>
    <row r="34" spans="1:14" ht="67.5" x14ac:dyDescent="0.2">
      <c r="A34" s="6" t="s">
        <v>103</v>
      </c>
      <c r="B34" s="5" t="s">
        <v>34</v>
      </c>
      <c r="C34" s="21">
        <v>532058.81999999995</v>
      </c>
      <c r="D34" s="4">
        <v>0</v>
      </c>
      <c r="E34" s="4">
        <v>0</v>
      </c>
      <c r="F34" s="21">
        <f t="shared" si="0"/>
        <v>0</v>
      </c>
      <c r="G34" s="4">
        <v>532058.81999999995</v>
      </c>
      <c r="H34" s="21">
        <v>404133.18</v>
      </c>
      <c r="I34" s="4">
        <v>0</v>
      </c>
      <c r="J34" s="4">
        <v>0</v>
      </c>
      <c r="K34" s="21">
        <f t="shared" si="1"/>
        <v>0</v>
      </c>
      <c r="L34" s="4">
        <v>0</v>
      </c>
      <c r="N34" s="25" t="s">
        <v>35</v>
      </c>
    </row>
    <row r="35" spans="1:14" ht="112.5" x14ac:dyDescent="0.2">
      <c r="A35" s="6" t="s">
        <v>102</v>
      </c>
      <c r="B35" s="7" t="s">
        <v>70</v>
      </c>
      <c r="C35" s="21">
        <v>7278810.6699999999</v>
      </c>
      <c r="D35" s="4">
        <v>0</v>
      </c>
      <c r="E35" s="4">
        <v>0</v>
      </c>
      <c r="F35" s="21">
        <f t="shared" si="0"/>
        <v>0</v>
      </c>
      <c r="G35" s="4">
        <v>7278810.6699999999</v>
      </c>
      <c r="H35" s="21">
        <v>0</v>
      </c>
      <c r="I35" s="4">
        <v>0</v>
      </c>
      <c r="J35" s="4">
        <v>0</v>
      </c>
      <c r="K35" s="21">
        <f t="shared" si="1"/>
        <v>0</v>
      </c>
      <c r="L35" s="4">
        <v>0</v>
      </c>
      <c r="N35" s="25" t="s">
        <v>89</v>
      </c>
    </row>
    <row r="36" spans="1:14" ht="123.75" x14ac:dyDescent="0.2">
      <c r="A36" s="6" t="s">
        <v>101</v>
      </c>
      <c r="B36" s="7" t="s">
        <v>75</v>
      </c>
      <c r="C36" s="21">
        <v>737286</v>
      </c>
      <c r="D36" s="4">
        <v>0</v>
      </c>
      <c r="E36" s="4">
        <v>737286</v>
      </c>
      <c r="F36" s="21">
        <f t="shared" si="0"/>
        <v>737286</v>
      </c>
      <c r="G36" s="4">
        <v>0</v>
      </c>
      <c r="H36" s="21">
        <v>0</v>
      </c>
      <c r="I36" s="4">
        <v>0</v>
      </c>
      <c r="J36" s="4">
        <f t="shared" ref="J36:J39" si="2">H36</f>
        <v>0</v>
      </c>
      <c r="K36" s="21">
        <f t="shared" si="1"/>
        <v>0</v>
      </c>
      <c r="L36" s="4">
        <v>0</v>
      </c>
      <c r="N36" s="25" t="s">
        <v>87</v>
      </c>
    </row>
    <row r="37" spans="1:14" ht="67.5" x14ac:dyDescent="0.2">
      <c r="A37" s="6" t="s">
        <v>100</v>
      </c>
      <c r="B37" s="5" t="s">
        <v>10</v>
      </c>
      <c r="C37" s="21">
        <v>768293</v>
      </c>
      <c r="D37" s="4">
        <v>0</v>
      </c>
      <c r="E37" s="4">
        <v>768293</v>
      </c>
      <c r="F37" s="21">
        <f t="shared" si="0"/>
        <v>768293</v>
      </c>
      <c r="G37" s="4">
        <v>0</v>
      </c>
      <c r="H37" s="21">
        <v>0</v>
      </c>
      <c r="I37" s="4">
        <v>0</v>
      </c>
      <c r="J37" s="4">
        <f t="shared" si="2"/>
        <v>0</v>
      </c>
      <c r="K37" s="21">
        <f t="shared" si="1"/>
        <v>0</v>
      </c>
      <c r="L37" s="4">
        <v>0</v>
      </c>
      <c r="N37" s="25" t="s">
        <v>88</v>
      </c>
    </row>
    <row r="38" spans="1:14" ht="45" x14ac:dyDescent="0.2">
      <c r="A38" s="6" t="s">
        <v>99</v>
      </c>
      <c r="B38" s="5" t="s">
        <v>43</v>
      </c>
      <c r="C38" s="21">
        <v>8885400</v>
      </c>
      <c r="D38" s="4">
        <v>0</v>
      </c>
      <c r="E38" s="4">
        <v>8885400</v>
      </c>
      <c r="F38" s="21">
        <f t="shared" si="0"/>
        <v>8885400</v>
      </c>
      <c r="G38" s="4">
        <v>0</v>
      </c>
      <c r="H38" s="21">
        <v>1269755.1100000001</v>
      </c>
      <c r="I38" s="4">
        <v>0</v>
      </c>
      <c r="J38" s="4">
        <f t="shared" si="2"/>
        <v>1269755.1100000001</v>
      </c>
      <c r="K38" s="21">
        <f t="shared" si="1"/>
        <v>1269755.1100000001</v>
      </c>
      <c r="L38" s="4">
        <v>0</v>
      </c>
      <c r="N38" s="25" t="s">
        <v>28</v>
      </c>
    </row>
    <row r="39" spans="1:14" ht="112.5" x14ac:dyDescent="0.2">
      <c r="A39" s="6" t="s">
        <v>98</v>
      </c>
      <c r="B39" s="7" t="s">
        <v>70</v>
      </c>
      <c r="C39" s="21">
        <v>41246593.799999997</v>
      </c>
      <c r="D39" s="4">
        <v>0</v>
      </c>
      <c r="E39" s="4">
        <v>41246593.799999997</v>
      </c>
      <c r="F39" s="21">
        <f t="shared" si="0"/>
        <v>41246593.799999997</v>
      </c>
      <c r="G39" s="4">
        <v>0</v>
      </c>
      <c r="H39" s="21">
        <v>0</v>
      </c>
      <c r="I39" s="4">
        <v>0</v>
      </c>
      <c r="J39" s="4">
        <f t="shared" si="2"/>
        <v>0</v>
      </c>
      <c r="K39" s="21">
        <f t="shared" si="1"/>
        <v>0</v>
      </c>
      <c r="L39" s="4">
        <v>0</v>
      </c>
      <c r="N39" s="25" t="s">
        <v>89</v>
      </c>
    </row>
    <row r="40" spans="1:14" ht="101.25" x14ac:dyDescent="0.2">
      <c r="A40" s="6" t="s">
        <v>42</v>
      </c>
      <c r="B40" s="7" t="s">
        <v>13</v>
      </c>
      <c r="C40" s="21">
        <v>488838.29</v>
      </c>
      <c r="D40" s="4">
        <v>0</v>
      </c>
      <c r="E40" s="4">
        <v>488838.29</v>
      </c>
      <c r="F40" s="21">
        <f t="shared" si="0"/>
        <v>488838.29</v>
      </c>
      <c r="G40" s="4">
        <v>0</v>
      </c>
      <c r="H40" s="21">
        <v>469948.96</v>
      </c>
      <c r="I40" s="4">
        <v>0</v>
      </c>
      <c r="J40" s="4">
        <f t="shared" ref="J40:J45" si="3">H40</f>
        <v>469948.96</v>
      </c>
      <c r="K40" s="21">
        <f t="shared" si="1"/>
        <v>469948.96</v>
      </c>
      <c r="L40" s="4">
        <v>0</v>
      </c>
      <c r="N40" s="25">
        <v>272</v>
      </c>
    </row>
    <row r="41" spans="1:14" ht="112.5" x14ac:dyDescent="0.2">
      <c r="A41" s="6" t="s">
        <v>41</v>
      </c>
      <c r="B41" s="7" t="s">
        <v>15</v>
      </c>
      <c r="C41" s="21">
        <v>383841.23</v>
      </c>
      <c r="D41" s="4">
        <v>0</v>
      </c>
      <c r="E41" s="4">
        <v>383841.23</v>
      </c>
      <c r="F41" s="21">
        <f t="shared" si="0"/>
        <v>383841.23</v>
      </c>
      <c r="G41" s="4">
        <v>0</v>
      </c>
      <c r="H41" s="21">
        <v>311352.88</v>
      </c>
      <c r="I41" s="4">
        <v>0</v>
      </c>
      <c r="J41" s="4">
        <f t="shared" si="3"/>
        <v>311352.88</v>
      </c>
      <c r="K41" s="21">
        <f t="shared" si="1"/>
        <v>311352.88</v>
      </c>
      <c r="L41" s="4">
        <v>0</v>
      </c>
      <c r="N41" s="25">
        <v>274</v>
      </c>
    </row>
    <row r="42" spans="1:14" ht="91.5" customHeight="1" x14ac:dyDescent="0.2">
      <c r="A42" s="6" t="s">
        <v>97</v>
      </c>
      <c r="B42" s="7" t="s">
        <v>96</v>
      </c>
      <c r="C42" s="21">
        <v>6154161.71</v>
      </c>
      <c r="D42" s="4">
        <v>0</v>
      </c>
      <c r="E42" s="4">
        <v>6154161.71</v>
      </c>
      <c r="F42" s="21">
        <f t="shared" si="0"/>
        <v>6154161.71</v>
      </c>
      <c r="G42" s="4">
        <v>0</v>
      </c>
      <c r="H42" s="21">
        <v>2449176.0699999998</v>
      </c>
      <c r="I42" s="4">
        <v>0</v>
      </c>
      <c r="J42" s="4">
        <f t="shared" si="3"/>
        <v>2449176.0699999998</v>
      </c>
      <c r="K42" s="21">
        <f t="shared" si="1"/>
        <v>2449176.0699999998</v>
      </c>
      <c r="L42" s="4">
        <v>0</v>
      </c>
      <c r="N42" s="25">
        <v>277</v>
      </c>
    </row>
    <row r="43" spans="1:14" ht="92.25" customHeight="1" x14ac:dyDescent="0.2">
      <c r="A43" s="6" t="s">
        <v>95</v>
      </c>
      <c r="B43" s="7" t="s">
        <v>94</v>
      </c>
      <c r="C43" s="21">
        <v>10750000</v>
      </c>
      <c r="D43" s="4">
        <v>0</v>
      </c>
      <c r="E43" s="4">
        <v>10750000</v>
      </c>
      <c r="F43" s="21">
        <f t="shared" si="0"/>
        <v>10750000</v>
      </c>
      <c r="G43" s="4">
        <v>0</v>
      </c>
      <c r="H43" s="21">
        <v>27746</v>
      </c>
      <c r="I43" s="4">
        <v>0</v>
      </c>
      <c r="J43" s="4">
        <f t="shared" si="3"/>
        <v>27746</v>
      </c>
      <c r="K43" s="21">
        <f t="shared" si="1"/>
        <v>27746</v>
      </c>
      <c r="L43" s="4">
        <v>0</v>
      </c>
      <c r="N43" s="25">
        <v>279</v>
      </c>
    </row>
    <row r="44" spans="1:14" ht="54" customHeight="1" x14ac:dyDescent="0.2">
      <c r="A44" s="6" t="s">
        <v>40</v>
      </c>
      <c r="B44" s="7" t="s">
        <v>14</v>
      </c>
      <c r="C44" s="21">
        <v>243222000</v>
      </c>
      <c r="D44" s="4">
        <v>0</v>
      </c>
      <c r="E44" s="4">
        <v>243222000</v>
      </c>
      <c r="F44" s="21">
        <f t="shared" si="0"/>
        <v>243222000</v>
      </c>
      <c r="G44" s="4">
        <v>0</v>
      </c>
      <c r="H44" s="21">
        <v>107100388.25</v>
      </c>
      <c r="I44" s="4">
        <v>0</v>
      </c>
      <c r="J44" s="4">
        <f t="shared" si="3"/>
        <v>107100388.25</v>
      </c>
      <c r="K44" s="21">
        <f t="shared" si="1"/>
        <v>107100388.25</v>
      </c>
      <c r="L44" s="4">
        <v>0</v>
      </c>
      <c r="N44" s="25">
        <v>282</v>
      </c>
    </row>
    <row r="45" spans="1:14" ht="33.75" x14ac:dyDescent="0.2">
      <c r="A45" s="6" t="s">
        <v>93</v>
      </c>
      <c r="B45" s="5" t="s">
        <v>74</v>
      </c>
      <c r="C45" s="21">
        <v>5760180</v>
      </c>
      <c r="D45" s="4">
        <v>0</v>
      </c>
      <c r="E45" s="4">
        <v>5760180</v>
      </c>
      <c r="F45" s="21">
        <f t="shared" si="0"/>
        <v>5760180</v>
      </c>
      <c r="G45" s="4">
        <v>0</v>
      </c>
      <c r="H45" s="21">
        <v>0</v>
      </c>
      <c r="I45" s="4">
        <v>0</v>
      </c>
      <c r="J45" s="4">
        <f t="shared" si="3"/>
        <v>0</v>
      </c>
      <c r="K45" s="21">
        <f t="shared" si="1"/>
        <v>0</v>
      </c>
      <c r="L45" s="4">
        <v>0</v>
      </c>
      <c r="N45" s="25" t="s">
        <v>90</v>
      </c>
    </row>
    <row r="46" spans="1:14" ht="61.5" customHeight="1" x14ac:dyDescent="0.2">
      <c r="A46" s="6" t="s">
        <v>39</v>
      </c>
      <c r="B46" s="7" t="s">
        <v>38</v>
      </c>
      <c r="C46" s="21">
        <v>22400000</v>
      </c>
      <c r="D46" s="4">
        <v>0</v>
      </c>
      <c r="E46" s="4">
        <v>22400000</v>
      </c>
      <c r="F46" s="21">
        <f t="shared" si="0"/>
        <v>22400000</v>
      </c>
      <c r="G46" s="4">
        <v>0</v>
      </c>
      <c r="H46" s="21">
        <v>10858045.289999999</v>
      </c>
      <c r="I46" s="4">
        <v>0</v>
      </c>
      <c r="J46" s="4">
        <f t="shared" ref="J46:J47" si="4">H46</f>
        <v>10858045.289999999</v>
      </c>
      <c r="K46" s="21">
        <f t="shared" si="1"/>
        <v>10858045.289999999</v>
      </c>
      <c r="L46" s="4">
        <v>0</v>
      </c>
      <c r="N46" s="25">
        <v>285</v>
      </c>
    </row>
    <row r="47" spans="1:14" ht="36" customHeight="1" x14ac:dyDescent="0.2">
      <c r="A47" s="6" t="s">
        <v>37</v>
      </c>
      <c r="B47" s="7" t="s">
        <v>2</v>
      </c>
      <c r="C47" s="21">
        <v>85938000</v>
      </c>
      <c r="D47" s="4">
        <v>0</v>
      </c>
      <c r="E47" s="4">
        <v>85938000</v>
      </c>
      <c r="F47" s="21">
        <f t="shared" si="0"/>
        <v>85938000</v>
      </c>
      <c r="G47" s="4">
        <v>0</v>
      </c>
      <c r="H47" s="21">
        <v>44955665.810000002</v>
      </c>
      <c r="I47" s="4">
        <v>0</v>
      </c>
      <c r="J47" s="4">
        <f t="shared" si="4"/>
        <v>44955665.810000002</v>
      </c>
      <c r="K47" s="21">
        <f t="shared" si="1"/>
        <v>44955665.810000002</v>
      </c>
      <c r="L47" s="4">
        <v>0</v>
      </c>
      <c r="N47" s="25">
        <v>289</v>
      </c>
    </row>
    <row r="48" spans="1:14" ht="67.5" x14ac:dyDescent="0.2">
      <c r="A48" s="6" t="s">
        <v>92</v>
      </c>
      <c r="B48" s="5" t="s">
        <v>34</v>
      </c>
      <c r="C48" s="21">
        <v>2290088</v>
      </c>
      <c r="D48" s="4">
        <v>0</v>
      </c>
      <c r="E48" s="4">
        <v>2290088</v>
      </c>
      <c r="F48" s="21">
        <f t="shared" si="0"/>
        <v>2290088</v>
      </c>
      <c r="G48" s="4">
        <v>0</v>
      </c>
      <c r="H48" s="21">
        <v>2290088</v>
      </c>
      <c r="I48" s="4">
        <v>0</v>
      </c>
      <c r="J48" s="4">
        <f>H48</f>
        <v>2290088</v>
      </c>
      <c r="K48" s="21">
        <f t="shared" si="1"/>
        <v>2290088</v>
      </c>
      <c r="L48" s="4">
        <v>0</v>
      </c>
      <c r="N48" s="25" t="s">
        <v>35</v>
      </c>
    </row>
    <row r="49" spans="1:14" ht="75" customHeight="1" x14ac:dyDescent="0.2">
      <c r="A49" s="6" t="s">
        <v>73</v>
      </c>
      <c r="B49" s="7" t="s">
        <v>72</v>
      </c>
      <c r="C49" s="21">
        <v>727373.74</v>
      </c>
      <c r="D49" s="4">
        <v>619286</v>
      </c>
      <c r="E49" s="4">
        <v>100814</v>
      </c>
      <c r="F49" s="21">
        <f t="shared" si="0"/>
        <v>720100</v>
      </c>
      <c r="G49" s="4">
        <v>7273.74</v>
      </c>
      <c r="H49" s="21">
        <v>20000</v>
      </c>
      <c r="I49" s="4">
        <v>17028</v>
      </c>
      <c r="J49" s="4">
        <v>2772</v>
      </c>
      <c r="K49" s="21">
        <f t="shared" si="1"/>
        <v>19800</v>
      </c>
      <c r="L49" s="4">
        <v>200</v>
      </c>
      <c r="N49" s="25">
        <v>514</v>
      </c>
    </row>
    <row r="50" spans="1:14" ht="90" x14ac:dyDescent="0.2">
      <c r="A50" s="6" t="s">
        <v>36</v>
      </c>
      <c r="B50" s="5" t="s">
        <v>5</v>
      </c>
      <c r="C50" s="21">
        <v>217226000</v>
      </c>
      <c r="D50" s="4">
        <v>217226000</v>
      </c>
      <c r="E50" s="4">
        <v>0</v>
      </c>
      <c r="F50" s="21">
        <f t="shared" si="0"/>
        <v>217226000</v>
      </c>
      <c r="G50" s="4">
        <v>0</v>
      </c>
      <c r="H50" s="21">
        <v>134551572.78</v>
      </c>
      <c r="I50" s="4">
        <v>134551572.78</v>
      </c>
      <c r="J50" s="4">
        <v>0</v>
      </c>
      <c r="K50" s="21">
        <f t="shared" si="1"/>
        <v>134551572.78</v>
      </c>
      <c r="L50" s="4">
        <v>0</v>
      </c>
      <c r="N50" s="25">
        <v>521</v>
      </c>
    </row>
    <row r="51" spans="1:14" ht="90" x14ac:dyDescent="0.2">
      <c r="A51" s="6" t="s">
        <v>71</v>
      </c>
      <c r="B51" s="5" t="s">
        <v>91</v>
      </c>
      <c r="C51" s="21">
        <v>270041614.31999999</v>
      </c>
      <c r="D51" s="4">
        <v>171962500</v>
      </c>
      <c r="E51" s="4">
        <v>96728906.25</v>
      </c>
      <c r="F51" s="21">
        <f t="shared" si="0"/>
        <v>268691406.25</v>
      </c>
      <c r="G51" s="4">
        <v>1350208.07</v>
      </c>
      <c r="H51" s="21">
        <v>76681145.069999993</v>
      </c>
      <c r="I51" s="4">
        <v>48830553.189999998</v>
      </c>
      <c r="J51" s="4">
        <v>27467186.18</v>
      </c>
      <c r="K51" s="21">
        <f t="shared" si="1"/>
        <v>76297739.370000005</v>
      </c>
      <c r="L51" s="4">
        <v>383405.7</v>
      </c>
      <c r="N51" s="25">
        <v>526</v>
      </c>
    </row>
    <row r="52" spans="1:14" x14ac:dyDescent="0.2">
      <c r="A52" s="3" t="s">
        <v>19</v>
      </c>
      <c r="B52" s="2"/>
      <c r="C52" s="22">
        <v>1091174169.5799999</v>
      </c>
      <c r="D52" s="1">
        <v>389807786</v>
      </c>
      <c r="E52" s="1">
        <v>525854402.27999997</v>
      </c>
      <c r="F52" s="22">
        <f>SUM(F13:F51)</f>
        <v>915662188.27999997</v>
      </c>
      <c r="G52" s="1">
        <v>175511981.30000001</v>
      </c>
      <c r="H52" s="22">
        <v>424854285.18000001</v>
      </c>
      <c r="I52" s="1">
        <f>SUM(I13:I51)</f>
        <v>183399153.97</v>
      </c>
      <c r="J52" s="1">
        <f>SUM(J13:J51)</f>
        <v>197202124.55000001</v>
      </c>
      <c r="K52" s="22">
        <f>SUM(K13:K51)</f>
        <v>380601278.51999998</v>
      </c>
      <c r="L52" s="1">
        <v>383605.7</v>
      </c>
    </row>
  </sheetData>
  <mergeCells count="6">
    <mergeCell ref="A10:H10"/>
    <mergeCell ref="A1:G1"/>
    <mergeCell ref="A6:I6"/>
    <mergeCell ref="A7:H7"/>
    <mergeCell ref="A8:H8"/>
    <mergeCell ref="A9:H9"/>
  </mergeCells>
  <pageMargins left="0.74803149606299213" right="0.74803149606299213" top="0.98425196850393704" bottom="0.98425196850393704" header="0.51181102362204722" footer="0.51181102362204722"/>
  <pageSetup paperSize="9" orientation="landscape"/>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9</vt:i4>
      </vt:variant>
    </vt:vector>
  </HeadingPairs>
  <TitlesOfParts>
    <vt:vector size="11" baseType="lpstr">
      <vt:lpstr>Приложение</vt:lpstr>
      <vt:lpstr>Бюджет</vt:lpstr>
      <vt:lpstr>Бюджет!APPT</vt:lpstr>
      <vt:lpstr>Приложение!APPT</vt:lpstr>
      <vt:lpstr>Бюджет!FIO</vt:lpstr>
      <vt:lpstr>Приложение!FIO</vt:lpstr>
      <vt:lpstr>Бюджет!LAST_CELL</vt:lpstr>
      <vt:lpstr>Бюджет!SIGN</vt:lpstr>
      <vt:lpstr>Приложение!SIGN</vt:lpstr>
      <vt:lpstr>Приложение!Заголовки_для_печати</vt:lpstr>
      <vt:lpstr>Приложение!Область_печати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Клокова Наталья Николаевна</dc:creator>
  <dc:description>POI HSSF rep:2.53.0.91</dc:description>
  <cp:lastModifiedBy>Тананыкина Анна Викторовна</cp:lastModifiedBy>
  <cp:lastPrinted>2025-02-27T05:13:47Z</cp:lastPrinted>
  <dcterms:created xsi:type="dcterms:W3CDTF">2021-07-13T10:49:12Z</dcterms:created>
  <dcterms:modified xsi:type="dcterms:W3CDTF">2025-02-27T05:13:55Z</dcterms:modified>
</cp:coreProperties>
</file>